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А\Desktop\Арбайт\2026\Февраль\ГП-1\"/>
    </mc:Choice>
  </mc:AlternateContent>
  <bookViews>
    <workbookView xWindow="38280" yWindow="-120" windowWidth="38640" windowHeight="21240"/>
  </bookViews>
  <sheets>
    <sheet name="Композит" sheetId="1" r:id="rId1"/>
    <sheet name="7021 Горизонт" sheetId="2" r:id="rId2"/>
    <sheet name="7021 Вертикаль" sheetId="3" r:id="rId3"/>
    <sheet name="9005 Вертикаль" sheetId="4" r:id="rId4"/>
    <sheet name="9005 Горизонт" sheetId="5" r:id="rId5"/>
  </sheets>
  <definedNames>
    <definedName name="_xlnm._FilterDatabase" localSheetId="0" hidden="1">Композит!$C$2:$O$242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4" i="1" l="1"/>
  <c r="Y3" i="1"/>
  <c r="T257" i="1" l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150" i="1"/>
  <c r="Y26" i="1"/>
  <c r="Y27" i="1"/>
  <c r="Y28" i="1"/>
  <c r="Y29" i="1"/>
  <c r="Y30" i="1"/>
  <c r="Y31" i="1"/>
  <c r="Y32" i="1"/>
  <c r="Y25" i="1"/>
  <c r="AB10" i="1"/>
  <c r="AB4" i="1"/>
  <c r="AB5" i="1"/>
  <c r="AB6" i="1"/>
  <c r="AB7" i="1"/>
  <c r="AB8" i="1"/>
  <c r="AB9" i="1"/>
  <c r="AB3" i="1"/>
  <c r="W140" i="1"/>
  <c r="W137" i="1"/>
  <c r="W138" i="1"/>
  <c r="W139" i="1"/>
  <c r="W136" i="1"/>
  <c r="Y33" i="1"/>
  <c r="M257" i="1"/>
  <c r="Y8" i="1" l="1"/>
  <c r="Y20" i="1" l="1"/>
  <c r="Y17" i="1" l="1"/>
  <c r="Y19" i="1" s="1"/>
  <c r="Y18" i="1"/>
  <c r="N257" i="1" l="1"/>
  <c r="K217" i="1"/>
  <c r="M217" i="1"/>
  <c r="N217" i="1"/>
  <c r="K218" i="1"/>
  <c r="M218" i="1"/>
  <c r="N218" i="1"/>
  <c r="K219" i="1"/>
  <c r="M219" i="1"/>
  <c r="N219" i="1"/>
  <c r="K220" i="1"/>
  <c r="M220" i="1"/>
  <c r="N220" i="1"/>
  <c r="K221" i="1"/>
  <c r="M221" i="1"/>
  <c r="N221" i="1"/>
  <c r="K222" i="1"/>
  <c r="M222" i="1"/>
  <c r="N222" i="1"/>
  <c r="K223" i="1"/>
  <c r="M223" i="1"/>
  <c r="N223" i="1"/>
  <c r="K224" i="1"/>
  <c r="M224" i="1"/>
  <c r="N224" i="1"/>
  <c r="K225" i="1"/>
  <c r="M225" i="1"/>
  <c r="N225" i="1"/>
  <c r="K226" i="1"/>
  <c r="M226" i="1"/>
  <c r="N226" i="1"/>
  <c r="K227" i="1"/>
  <c r="M227" i="1"/>
  <c r="N227" i="1"/>
  <c r="K228" i="1"/>
  <c r="M228" i="1"/>
  <c r="N228" i="1"/>
  <c r="K229" i="1"/>
  <c r="M229" i="1"/>
  <c r="N229" i="1"/>
  <c r="K230" i="1"/>
  <c r="M230" i="1"/>
  <c r="N230" i="1"/>
  <c r="K231" i="1"/>
  <c r="M231" i="1"/>
  <c r="N231" i="1"/>
  <c r="K232" i="1"/>
  <c r="M232" i="1"/>
  <c r="N232" i="1"/>
  <c r="K233" i="1"/>
  <c r="M233" i="1"/>
  <c r="N233" i="1"/>
  <c r="K234" i="1"/>
  <c r="M234" i="1"/>
  <c r="N234" i="1"/>
  <c r="K235" i="1"/>
  <c r="M235" i="1"/>
  <c r="N235" i="1"/>
  <c r="K236" i="1"/>
  <c r="M236" i="1"/>
  <c r="N236" i="1"/>
  <c r="K237" i="1"/>
  <c r="M237" i="1"/>
  <c r="N237" i="1"/>
  <c r="K238" i="1"/>
  <c r="M238" i="1"/>
  <c r="N238" i="1"/>
  <c r="K239" i="1"/>
  <c r="M239" i="1"/>
  <c r="N239" i="1"/>
  <c r="K240" i="1"/>
  <c r="M240" i="1"/>
  <c r="N240" i="1"/>
  <c r="K241" i="1"/>
  <c r="M241" i="1"/>
  <c r="N241" i="1"/>
  <c r="K242" i="1"/>
  <c r="M242" i="1"/>
  <c r="N242" i="1"/>
  <c r="K243" i="1"/>
  <c r="M243" i="1"/>
  <c r="N243" i="1"/>
  <c r="K244" i="1"/>
  <c r="M244" i="1"/>
  <c r="N244" i="1"/>
  <c r="K245" i="1"/>
  <c r="M245" i="1"/>
  <c r="N245" i="1"/>
  <c r="K246" i="1"/>
  <c r="M246" i="1"/>
  <c r="N246" i="1"/>
  <c r="K247" i="1"/>
  <c r="M247" i="1"/>
  <c r="N247" i="1"/>
  <c r="K248" i="1"/>
  <c r="M248" i="1"/>
  <c r="N248" i="1"/>
  <c r="K249" i="1"/>
  <c r="M249" i="1"/>
  <c r="N249" i="1"/>
  <c r="K250" i="1"/>
  <c r="M250" i="1"/>
  <c r="N250" i="1"/>
  <c r="K251" i="1"/>
  <c r="M251" i="1"/>
  <c r="N251" i="1"/>
  <c r="K252" i="1"/>
  <c r="M252" i="1"/>
  <c r="N252" i="1"/>
  <c r="K253" i="1"/>
  <c r="M253" i="1"/>
  <c r="N253" i="1"/>
  <c r="K254" i="1"/>
  <c r="M254" i="1"/>
  <c r="N254" i="1"/>
  <c r="K255" i="1"/>
  <c r="M255" i="1"/>
  <c r="N255" i="1"/>
  <c r="K256" i="1"/>
  <c r="M256" i="1"/>
  <c r="N256" i="1"/>
  <c r="M216" i="1"/>
  <c r="N216" i="1" s="1"/>
  <c r="K216" i="1"/>
  <c r="K151" i="1"/>
  <c r="M151" i="1"/>
  <c r="N151" i="1" s="1"/>
  <c r="K152" i="1"/>
  <c r="M152" i="1"/>
  <c r="N152" i="1"/>
  <c r="K153" i="1"/>
  <c r="M153" i="1"/>
  <c r="N153" i="1"/>
  <c r="K154" i="1"/>
  <c r="M154" i="1"/>
  <c r="N154" i="1"/>
  <c r="K155" i="1"/>
  <c r="M155" i="1"/>
  <c r="N155" i="1"/>
  <c r="K156" i="1"/>
  <c r="M156" i="1"/>
  <c r="N156" i="1"/>
  <c r="K157" i="1"/>
  <c r="M157" i="1"/>
  <c r="N157" i="1"/>
  <c r="K158" i="1"/>
  <c r="M158" i="1"/>
  <c r="N158" i="1"/>
  <c r="K159" i="1"/>
  <c r="M159" i="1"/>
  <c r="N159" i="1" s="1"/>
  <c r="K160" i="1"/>
  <c r="M160" i="1"/>
  <c r="N160" i="1"/>
  <c r="K161" i="1"/>
  <c r="M161" i="1"/>
  <c r="N161" i="1"/>
  <c r="K162" i="1"/>
  <c r="M162" i="1"/>
  <c r="N162" i="1"/>
  <c r="K163" i="1"/>
  <c r="M163" i="1"/>
  <c r="N163" i="1"/>
  <c r="K164" i="1"/>
  <c r="M164" i="1"/>
  <c r="N164" i="1"/>
  <c r="K165" i="1"/>
  <c r="M165" i="1"/>
  <c r="N165" i="1"/>
  <c r="K166" i="1"/>
  <c r="M166" i="1"/>
  <c r="N166" i="1"/>
  <c r="K167" i="1"/>
  <c r="M167" i="1"/>
  <c r="N167" i="1" s="1"/>
  <c r="K168" i="1"/>
  <c r="M168" i="1"/>
  <c r="N168" i="1"/>
  <c r="K169" i="1"/>
  <c r="M169" i="1"/>
  <c r="N169" i="1"/>
  <c r="K170" i="1"/>
  <c r="M170" i="1"/>
  <c r="N170" i="1"/>
  <c r="K171" i="1"/>
  <c r="M171" i="1"/>
  <c r="N171" i="1"/>
  <c r="K172" i="1"/>
  <c r="M172" i="1"/>
  <c r="N172" i="1"/>
  <c r="K173" i="1"/>
  <c r="M173" i="1"/>
  <c r="N173" i="1"/>
  <c r="K174" i="1"/>
  <c r="M174" i="1"/>
  <c r="N174" i="1"/>
  <c r="K175" i="1"/>
  <c r="M175" i="1"/>
  <c r="N175" i="1" s="1"/>
  <c r="K176" i="1"/>
  <c r="M176" i="1"/>
  <c r="N176" i="1"/>
  <c r="K177" i="1"/>
  <c r="M177" i="1"/>
  <c r="N177" i="1"/>
  <c r="K178" i="1"/>
  <c r="M178" i="1"/>
  <c r="N178" i="1"/>
  <c r="K179" i="1"/>
  <c r="M179" i="1"/>
  <c r="N179" i="1"/>
  <c r="K180" i="1"/>
  <c r="M180" i="1"/>
  <c r="N180" i="1"/>
  <c r="K181" i="1"/>
  <c r="M181" i="1"/>
  <c r="N181" i="1"/>
  <c r="K182" i="1"/>
  <c r="M182" i="1"/>
  <c r="N182" i="1"/>
  <c r="K183" i="1"/>
  <c r="M183" i="1"/>
  <c r="N183" i="1" s="1"/>
  <c r="K184" i="1"/>
  <c r="M184" i="1"/>
  <c r="N184" i="1"/>
  <c r="K185" i="1"/>
  <c r="M185" i="1"/>
  <c r="N185" i="1"/>
  <c r="K186" i="1"/>
  <c r="M186" i="1"/>
  <c r="N186" i="1"/>
  <c r="K187" i="1"/>
  <c r="M187" i="1"/>
  <c r="N187" i="1"/>
  <c r="K188" i="1"/>
  <c r="M188" i="1"/>
  <c r="N188" i="1"/>
  <c r="K189" i="1"/>
  <c r="M189" i="1"/>
  <c r="N189" i="1"/>
  <c r="K190" i="1"/>
  <c r="M190" i="1"/>
  <c r="N190" i="1"/>
  <c r="K191" i="1"/>
  <c r="M191" i="1"/>
  <c r="N191" i="1" s="1"/>
  <c r="K192" i="1"/>
  <c r="M192" i="1"/>
  <c r="N192" i="1"/>
  <c r="K193" i="1"/>
  <c r="M193" i="1"/>
  <c r="N193" i="1"/>
  <c r="K194" i="1"/>
  <c r="M194" i="1"/>
  <c r="N194" i="1"/>
  <c r="K195" i="1"/>
  <c r="M195" i="1"/>
  <c r="N195" i="1"/>
  <c r="K196" i="1"/>
  <c r="M196" i="1"/>
  <c r="N196" i="1"/>
  <c r="K197" i="1"/>
  <c r="M197" i="1"/>
  <c r="N197" i="1"/>
  <c r="K198" i="1"/>
  <c r="M198" i="1"/>
  <c r="N198" i="1"/>
  <c r="K199" i="1"/>
  <c r="M199" i="1"/>
  <c r="N199" i="1" s="1"/>
  <c r="K200" i="1"/>
  <c r="M200" i="1"/>
  <c r="N200" i="1"/>
  <c r="K201" i="1"/>
  <c r="M201" i="1"/>
  <c r="N201" i="1"/>
  <c r="K202" i="1"/>
  <c r="M202" i="1"/>
  <c r="N202" i="1"/>
  <c r="K203" i="1"/>
  <c r="M203" i="1"/>
  <c r="N203" i="1"/>
  <c r="K204" i="1"/>
  <c r="M204" i="1"/>
  <c r="N204" i="1"/>
  <c r="K205" i="1"/>
  <c r="M205" i="1"/>
  <c r="N205" i="1"/>
  <c r="K206" i="1"/>
  <c r="M206" i="1"/>
  <c r="N206" i="1"/>
  <c r="K207" i="1"/>
  <c r="M207" i="1"/>
  <c r="N207" i="1" s="1"/>
  <c r="K208" i="1"/>
  <c r="M208" i="1"/>
  <c r="N208" i="1"/>
  <c r="K209" i="1"/>
  <c r="M209" i="1"/>
  <c r="N209" i="1"/>
  <c r="K210" i="1"/>
  <c r="M210" i="1"/>
  <c r="N210" i="1"/>
  <c r="K211" i="1"/>
  <c r="M211" i="1"/>
  <c r="N211" i="1"/>
  <c r="K212" i="1"/>
  <c r="M212" i="1"/>
  <c r="N212" i="1"/>
  <c r="K213" i="1"/>
  <c r="M213" i="1"/>
  <c r="N213" i="1"/>
  <c r="K214" i="1"/>
  <c r="M214" i="1"/>
  <c r="N214" i="1"/>
  <c r="K215" i="1"/>
  <c r="N215" i="1" s="1"/>
  <c r="M215" i="1"/>
  <c r="N150" i="1"/>
  <c r="M150" i="1"/>
  <c r="K150" i="1"/>
  <c r="Y16" i="1" l="1"/>
  <c r="H137" i="1"/>
  <c r="H138" i="1"/>
  <c r="H139" i="1"/>
  <c r="H136" i="1"/>
  <c r="G4" i="1"/>
  <c r="G5" i="1"/>
  <c r="G6" i="1"/>
  <c r="G7" i="1"/>
  <c r="G8" i="1"/>
  <c r="G9" i="1"/>
  <c r="G3" i="1"/>
  <c r="H3" i="1"/>
  <c r="F257" i="1" l="1"/>
  <c r="E257" i="1"/>
  <c r="H9" i="1" l="1"/>
  <c r="I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J15" i="1" s="1"/>
  <c r="H15" i="1"/>
  <c r="I15" i="1"/>
  <c r="G16" i="1"/>
  <c r="H16" i="1"/>
  <c r="J16" i="1" s="1"/>
  <c r="I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G22" i="1"/>
  <c r="H22" i="1"/>
  <c r="J22" i="1" s="1"/>
  <c r="I22" i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G27" i="1"/>
  <c r="H27" i="1"/>
  <c r="I27" i="1"/>
  <c r="G28" i="1"/>
  <c r="H28" i="1"/>
  <c r="J28" i="1" s="1"/>
  <c r="I28" i="1"/>
  <c r="G29" i="1"/>
  <c r="H29" i="1"/>
  <c r="I29" i="1"/>
  <c r="J29" i="1"/>
  <c r="G30" i="1"/>
  <c r="H30" i="1"/>
  <c r="I30" i="1"/>
  <c r="J30" i="1"/>
  <c r="G31" i="1"/>
  <c r="H31" i="1"/>
  <c r="I31" i="1"/>
  <c r="J31" i="1"/>
  <c r="G32" i="1"/>
  <c r="H32" i="1"/>
  <c r="I32" i="1"/>
  <c r="J32" i="1"/>
  <c r="G33" i="1"/>
  <c r="H33" i="1"/>
  <c r="I33" i="1"/>
  <c r="G34" i="1"/>
  <c r="H34" i="1"/>
  <c r="J34" i="1" s="1"/>
  <c r="I34" i="1"/>
  <c r="G35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G39" i="1"/>
  <c r="H39" i="1"/>
  <c r="I39" i="1"/>
  <c r="G40" i="1"/>
  <c r="H40" i="1"/>
  <c r="J40" i="1" s="1"/>
  <c r="I40" i="1"/>
  <c r="G41" i="1"/>
  <c r="H41" i="1"/>
  <c r="J41" i="1" s="1"/>
  <c r="I41" i="1"/>
  <c r="G42" i="1"/>
  <c r="H42" i="1"/>
  <c r="I42" i="1"/>
  <c r="J42" i="1"/>
  <c r="G43" i="1"/>
  <c r="H43" i="1"/>
  <c r="I43" i="1"/>
  <c r="J43" i="1"/>
  <c r="G44" i="1"/>
  <c r="H44" i="1"/>
  <c r="I44" i="1"/>
  <c r="J44" i="1"/>
  <c r="G45" i="1"/>
  <c r="H45" i="1"/>
  <c r="I45" i="1"/>
  <c r="G46" i="1"/>
  <c r="H46" i="1"/>
  <c r="J46" i="1" s="1"/>
  <c r="I46" i="1"/>
  <c r="G47" i="1"/>
  <c r="H47" i="1"/>
  <c r="J47" i="1" s="1"/>
  <c r="I47" i="1"/>
  <c r="G48" i="1"/>
  <c r="H48" i="1"/>
  <c r="I48" i="1"/>
  <c r="J48" i="1"/>
  <c r="G49" i="1"/>
  <c r="H49" i="1"/>
  <c r="I49" i="1"/>
  <c r="J49" i="1"/>
  <c r="G50" i="1"/>
  <c r="H50" i="1"/>
  <c r="I50" i="1"/>
  <c r="J50" i="1"/>
  <c r="G51" i="1"/>
  <c r="H51" i="1"/>
  <c r="I51" i="1"/>
  <c r="G52" i="1"/>
  <c r="H52" i="1"/>
  <c r="I52" i="1"/>
  <c r="J52" i="1"/>
  <c r="G53" i="1"/>
  <c r="H53" i="1"/>
  <c r="J53" i="1" s="1"/>
  <c r="I53" i="1"/>
  <c r="G54" i="1"/>
  <c r="H54" i="1"/>
  <c r="I54" i="1"/>
  <c r="J54" i="1"/>
  <c r="G55" i="1"/>
  <c r="H55" i="1"/>
  <c r="I55" i="1"/>
  <c r="J55" i="1"/>
  <c r="G56" i="1"/>
  <c r="H56" i="1"/>
  <c r="I56" i="1"/>
  <c r="J56" i="1"/>
  <c r="G57" i="1"/>
  <c r="H57" i="1"/>
  <c r="I57" i="1"/>
  <c r="G58" i="1"/>
  <c r="H58" i="1"/>
  <c r="I58" i="1"/>
  <c r="J58" i="1"/>
  <c r="G59" i="1"/>
  <c r="H59" i="1"/>
  <c r="J59" i="1" s="1"/>
  <c r="I59" i="1"/>
  <c r="G60" i="1"/>
  <c r="H60" i="1"/>
  <c r="I60" i="1"/>
  <c r="J60" i="1"/>
  <c r="G61" i="1"/>
  <c r="H61" i="1"/>
  <c r="I61" i="1"/>
  <c r="J61" i="1"/>
  <c r="G62" i="1"/>
  <c r="H62" i="1"/>
  <c r="I62" i="1"/>
  <c r="J62" i="1"/>
  <c r="G63" i="1"/>
  <c r="H63" i="1"/>
  <c r="I63" i="1"/>
  <c r="G64" i="1"/>
  <c r="H64" i="1"/>
  <c r="I64" i="1"/>
  <c r="J64" i="1"/>
  <c r="G65" i="1"/>
  <c r="H65" i="1"/>
  <c r="J65" i="1" s="1"/>
  <c r="I65" i="1"/>
  <c r="G66" i="1"/>
  <c r="H66" i="1"/>
  <c r="J66" i="1" s="1"/>
  <c r="I66" i="1"/>
  <c r="G67" i="1"/>
  <c r="H67" i="1"/>
  <c r="I67" i="1"/>
  <c r="J67" i="1"/>
  <c r="G68" i="1"/>
  <c r="H68" i="1"/>
  <c r="I68" i="1"/>
  <c r="J68" i="1"/>
  <c r="G69" i="1"/>
  <c r="H69" i="1"/>
  <c r="I69" i="1"/>
  <c r="G70" i="1"/>
  <c r="H70" i="1"/>
  <c r="I70" i="1"/>
  <c r="J70" i="1"/>
  <c r="G71" i="1"/>
  <c r="H71" i="1"/>
  <c r="J71" i="1" s="1"/>
  <c r="I71" i="1"/>
  <c r="G72" i="1"/>
  <c r="H72" i="1"/>
  <c r="J72" i="1" s="1"/>
  <c r="I72" i="1"/>
  <c r="G73" i="1"/>
  <c r="H73" i="1"/>
  <c r="I73" i="1"/>
  <c r="J73" i="1"/>
  <c r="G74" i="1"/>
  <c r="H74" i="1"/>
  <c r="I74" i="1"/>
  <c r="J74" i="1"/>
  <c r="G75" i="1"/>
  <c r="H75" i="1"/>
  <c r="I75" i="1"/>
  <c r="G76" i="1"/>
  <c r="H76" i="1"/>
  <c r="I76" i="1"/>
  <c r="J76" i="1"/>
  <c r="G77" i="1"/>
  <c r="H77" i="1"/>
  <c r="I77" i="1"/>
  <c r="J77" i="1"/>
  <c r="G78" i="1"/>
  <c r="H78" i="1"/>
  <c r="J78" i="1" s="1"/>
  <c r="I78" i="1"/>
  <c r="G79" i="1"/>
  <c r="H79" i="1"/>
  <c r="I79" i="1"/>
  <c r="J79" i="1"/>
  <c r="G80" i="1"/>
  <c r="H80" i="1"/>
  <c r="I80" i="1"/>
  <c r="J80" i="1"/>
  <c r="G81" i="1"/>
  <c r="H81" i="1"/>
  <c r="I81" i="1"/>
  <c r="G82" i="1"/>
  <c r="H82" i="1"/>
  <c r="I82" i="1"/>
  <c r="J82" i="1"/>
  <c r="G83" i="1"/>
  <c r="H83" i="1"/>
  <c r="I83" i="1"/>
  <c r="J83" i="1"/>
  <c r="G84" i="1"/>
  <c r="H84" i="1"/>
  <c r="J84" i="1" s="1"/>
  <c r="I84" i="1"/>
  <c r="G85" i="1"/>
  <c r="H85" i="1"/>
  <c r="I85" i="1"/>
  <c r="J85" i="1"/>
  <c r="G86" i="1"/>
  <c r="H86" i="1"/>
  <c r="I86" i="1"/>
  <c r="J86" i="1"/>
  <c r="G87" i="1"/>
  <c r="H87" i="1"/>
  <c r="I87" i="1"/>
  <c r="G88" i="1"/>
  <c r="H88" i="1"/>
  <c r="I88" i="1"/>
  <c r="J88" i="1"/>
  <c r="G89" i="1"/>
  <c r="H89" i="1"/>
  <c r="I89" i="1"/>
  <c r="J89" i="1"/>
  <c r="G90" i="1"/>
  <c r="H90" i="1"/>
  <c r="J90" i="1" s="1"/>
  <c r="I90" i="1"/>
  <c r="G91" i="1"/>
  <c r="H91" i="1"/>
  <c r="J91" i="1" s="1"/>
  <c r="I91" i="1"/>
  <c r="G92" i="1"/>
  <c r="H92" i="1"/>
  <c r="I92" i="1"/>
  <c r="J92" i="1"/>
  <c r="G93" i="1"/>
  <c r="H93" i="1"/>
  <c r="I93" i="1"/>
  <c r="G94" i="1"/>
  <c r="H94" i="1"/>
  <c r="I94" i="1"/>
  <c r="J94" i="1"/>
  <c r="G95" i="1"/>
  <c r="H95" i="1"/>
  <c r="I95" i="1"/>
  <c r="J95" i="1"/>
  <c r="G96" i="1"/>
  <c r="H96" i="1"/>
  <c r="J96" i="1" s="1"/>
  <c r="I96" i="1"/>
  <c r="G97" i="1"/>
  <c r="H97" i="1"/>
  <c r="J97" i="1" s="1"/>
  <c r="I97" i="1"/>
  <c r="G98" i="1"/>
  <c r="H98" i="1"/>
  <c r="I98" i="1"/>
  <c r="J98" i="1"/>
  <c r="G99" i="1"/>
  <c r="H99" i="1"/>
  <c r="I99" i="1"/>
  <c r="G100" i="1"/>
  <c r="H100" i="1"/>
  <c r="I100" i="1"/>
  <c r="J100" i="1"/>
  <c r="G101" i="1"/>
  <c r="H101" i="1"/>
  <c r="I101" i="1"/>
  <c r="J101" i="1"/>
  <c r="G102" i="1"/>
  <c r="H102" i="1"/>
  <c r="I102" i="1"/>
  <c r="J102" i="1"/>
  <c r="G103" i="1"/>
  <c r="H103" i="1"/>
  <c r="J103" i="1" s="1"/>
  <c r="I103" i="1"/>
  <c r="G104" i="1"/>
  <c r="H104" i="1"/>
  <c r="I104" i="1"/>
  <c r="J104" i="1"/>
  <c r="G105" i="1"/>
  <c r="H105" i="1"/>
  <c r="I105" i="1"/>
  <c r="G106" i="1"/>
  <c r="H106" i="1"/>
  <c r="I106" i="1"/>
  <c r="J106" i="1"/>
  <c r="G107" i="1"/>
  <c r="H107" i="1"/>
  <c r="I107" i="1"/>
  <c r="J107" i="1"/>
  <c r="G108" i="1"/>
  <c r="H108" i="1"/>
  <c r="I108" i="1"/>
  <c r="J108" i="1"/>
  <c r="G109" i="1"/>
  <c r="H109" i="1"/>
  <c r="J109" i="1" s="1"/>
  <c r="I109" i="1"/>
  <c r="G110" i="1"/>
  <c r="H110" i="1"/>
  <c r="I110" i="1"/>
  <c r="J110" i="1"/>
  <c r="G111" i="1"/>
  <c r="H111" i="1"/>
  <c r="I111" i="1"/>
  <c r="G112" i="1"/>
  <c r="H112" i="1"/>
  <c r="I112" i="1"/>
  <c r="J112" i="1"/>
  <c r="G113" i="1"/>
  <c r="H113" i="1"/>
  <c r="I113" i="1"/>
  <c r="J113" i="1"/>
  <c r="G114" i="1"/>
  <c r="H114" i="1"/>
  <c r="I114" i="1"/>
  <c r="J114" i="1"/>
  <c r="G115" i="1"/>
  <c r="H115" i="1"/>
  <c r="J115" i="1" s="1"/>
  <c r="I115" i="1"/>
  <c r="G116" i="1"/>
  <c r="H116" i="1"/>
  <c r="J116" i="1" s="1"/>
  <c r="I116" i="1"/>
  <c r="G117" i="1"/>
  <c r="H117" i="1"/>
  <c r="I117" i="1"/>
  <c r="G118" i="1"/>
  <c r="H118" i="1"/>
  <c r="I118" i="1"/>
  <c r="J118" i="1"/>
  <c r="G119" i="1"/>
  <c r="H119" i="1"/>
  <c r="I119" i="1"/>
  <c r="J119" i="1"/>
  <c r="G120" i="1"/>
  <c r="H120" i="1"/>
  <c r="I120" i="1"/>
  <c r="J120" i="1"/>
  <c r="G121" i="1"/>
  <c r="H121" i="1"/>
  <c r="J121" i="1" s="1"/>
  <c r="I121" i="1"/>
  <c r="G122" i="1"/>
  <c r="J122" i="1" s="1"/>
  <c r="H122" i="1"/>
  <c r="I122" i="1"/>
  <c r="G123" i="1"/>
  <c r="H123" i="1"/>
  <c r="I123" i="1"/>
  <c r="G124" i="1"/>
  <c r="H124" i="1"/>
  <c r="I124" i="1"/>
  <c r="J124" i="1"/>
  <c r="G125" i="1"/>
  <c r="H125" i="1"/>
  <c r="I125" i="1"/>
  <c r="J125" i="1"/>
  <c r="G126" i="1"/>
  <c r="H126" i="1"/>
  <c r="I126" i="1"/>
  <c r="J126" i="1"/>
  <c r="G127" i="1"/>
  <c r="H127" i="1"/>
  <c r="I127" i="1"/>
  <c r="J127" i="1"/>
  <c r="G128" i="1"/>
  <c r="H128" i="1"/>
  <c r="J128" i="1" s="1"/>
  <c r="I128" i="1"/>
  <c r="G129" i="1"/>
  <c r="H129" i="1"/>
  <c r="I129" i="1"/>
  <c r="G130" i="1"/>
  <c r="H130" i="1"/>
  <c r="I130" i="1"/>
  <c r="J130" i="1"/>
  <c r="G131" i="1"/>
  <c r="H131" i="1"/>
  <c r="I131" i="1"/>
  <c r="J131" i="1"/>
  <c r="G132" i="1"/>
  <c r="H132" i="1"/>
  <c r="I132" i="1"/>
  <c r="J132" i="1"/>
  <c r="G133" i="1"/>
  <c r="H133" i="1"/>
  <c r="I133" i="1"/>
  <c r="J133" i="1"/>
  <c r="G134" i="1"/>
  <c r="H134" i="1"/>
  <c r="J134" i="1" s="1"/>
  <c r="I134" i="1"/>
  <c r="G135" i="1"/>
  <c r="J135" i="1" s="1"/>
  <c r="H135" i="1"/>
  <c r="I135" i="1"/>
  <c r="G136" i="1"/>
  <c r="I136" i="1"/>
  <c r="J136" i="1"/>
  <c r="G137" i="1"/>
  <c r="I137" i="1"/>
  <c r="J137" i="1"/>
  <c r="G138" i="1"/>
  <c r="I138" i="1"/>
  <c r="J138" i="1"/>
  <c r="G139" i="1"/>
  <c r="I139" i="1"/>
  <c r="J139" i="1"/>
  <c r="G140" i="1"/>
  <c r="H140" i="1"/>
  <c r="J140" i="1" s="1"/>
  <c r="I140" i="1"/>
  <c r="G141" i="1"/>
  <c r="H141" i="1"/>
  <c r="I141" i="1"/>
  <c r="G142" i="1"/>
  <c r="H142" i="1"/>
  <c r="I142" i="1"/>
  <c r="J142" i="1"/>
  <c r="G143" i="1"/>
  <c r="H143" i="1"/>
  <c r="I143" i="1"/>
  <c r="J143" i="1"/>
  <c r="G144" i="1"/>
  <c r="H144" i="1"/>
  <c r="I144" i="1"/>
  <c r="J144" i="1"/>
  <c r="G145" i="1"/>
  <c r="H145" i="1"/>
  <c r="I145" i="1"/>
  <c r="J145" i="1"/>
  <c r="G146" i="1"/>
  <c r="H146" i="1"/>
  <c r="J146" i="1" s="1"/>
  <c r="I146" i="1"/>
  <c r="G147" i="1"/>
  <c r="J147" i="1" s="1"/>
  <c r="H147" i="1"/>
  <c r="I147" i="1"/>
  <c r="G148" i="1"/>
  <c r="H148" i="1"/>
  <c r="I148" i="1"/>
  <c r="J148" i="1"/>
  <c r="G149" i="1"/>
  <c r="H149" i="1"/>
  <c r="I149" i="1"/>
  <c r="J149" i="1"/>
  <c r="G150" i="1"/>
  <c r="H150" i="1"/>
  <c r="I150" i="1"/>
  <c r="J150" i="1"/>
  <c r="G151" i="1"/>
  <c r="H151" i="1"/>
  <c r="I151" i="1"/>
  <c r="J151" i="1"/>
  <c r="G152" i="1"/>
  <c r="H152" i="1"/>
  <c r="I152" i="1"/>
  <c r="J152" i="1"/>
  <c r="G153" i="1"/>
  <c r="H153" i="1"/>
  <c r="I153" i="1"/>
  <c r="G154" i="1"/>
  <c r="H154" i="1"/>
  <c r="I154" i="1"/>
  <c r="J154" i="1"/>
  <c r="G155" i="1"/>
  <c r="H155" i="1"/>
  <c r="I155" i="1"/>
  <c r="J155" i="1"/>
  <c r="G156" i="1"/>
  <c r="H156" i="1"/>
  <c r="I156" i="1"/>
  <c r="J156" i="1"/>
  <c r="G157" i="1"/>
  <c r="H157" i="1"/>
  <c r="I157" i="1"/>
  <c r="J157" i="1"/>
  <c r="G158" i="1"/>
  <c r="H158" i="1"/>
  <c r="I158" i="1"/>
  <c r="J158" i="1"/>
  <c r="G159" i="1"/>
  <c r="J159" i="1" s="1"/>
  <c r="H159" i="1"/>
  <c r="I159" i="1"/>
  <c r="G160" i="1"/>
  <c r="H160" i="1"/>
  <c r="J160" i="1" s="1"/>
  <c r="I160" i="1"/>
  <c r="G161" i="1"/>
  <c r="H161" i="1"/>
  <c r="I161" i="1"/>
  <c r="J161" i="1"/>
  <c r="G162" i="1"/>
  <c r="H162" i="1"/>
  <c r="I162" i="1"/>
  <c r="J162" i="1"/>
  <c r="G163" i="1"/>
  <c r="H163" i="1"/>
  <c r="I163" i="1"/>
  <c r="J163" i="1"/>
  <c r="G164" i="1"/>
  <c r="H164" i="1"/>
  <c r="I164" i="1"/>
  <c r="J164" i="1"/>
  <c r="G165" i="1"/>
  <c r="H165" i="1"/>
  <c r="I165" i="1"/>
  <c r="G166" i="1"/>
  <c r="J166" i="1" s="1"/>
  <c r="H166" i="1"/>
  <c r="I166" i="1"/>
  <c r="G167" i="1"/>
  <c r="H167" i="1"/>
  <c r="I167" i="1"/>
  <c r="J167" i="1"/>
  <c r="G168" i="1"/>
  <c r="H168" i="1"/>
  <c r="I168" i="1"/>
  <c r="J168" i="1"/>
  <c r="G169" i="1"/>
  <c r="H169" i="1"/>
  <c r="I169" i="1"/>
  <c r="J169" i="1"/>
  <c r="G170" i="1"/>
  <c r="H170" i="1"/>
  <c r="I170" i="1"/>
  <c r="J170" i="1"/>
  <c r="G171" i="1"/>
  <c r="H171" i="1"/>
  <c r="I171" i="1"/>
  <c r="G172" i="1"/>
  <c r="H172" i="1"/>
  <c r="J172" i="1" s="1"/>
  <c r="I172" i="1"/>
  <c r="G173" i="1"/>
  <c r="H173" i="1"/>
  <c r="I173" i="1"/>
  <c r="J173" i="1"/>
  <c r="G174" i="1"/>
  <c r="H174" i="1"/>
  <c r="I174" i="1"/>
  <c r="J174" i="1"/>
  <c r="G175" i="1"/>
  <c r="H175" i="1"/>
  <c r="I175" i="1"/>
  <c r="J175" i="1"/>
  <c r="G176" i="1"/>
  <c r="H176" i="1"/>
  <c r="I176" i="1"/>
  <c r="J176" i="1"/>
  <c r="G177" i="1"/>
  <c r="H177" i="1"/>
  <c r="I177" i="1"/>
  <c r="G178" i="1"/>
  <c r="H178" i="1"/>
  <c r="J178" i="1" s="1"/>
  <c r="I178" i="1"/>
  <c r="G179" i="1"/>
  <c r="H179" i="1"/>
  <c r="I179" i="1"/>
  <c r="J179" i="1"/>
  <c r="G180" i="1"/>
  <c r="H180" i="1"/>
  <c r="I180" i="1"/>
  <c r="J180" i="1"/>
  <c r="G181" i="1"/>
  <c r="H181" i="1"/>
  <c r="I181" i="1"/>
  <c r="J181" i="1"/>
  <c r="G182" i="1"/>
  <c r="H182" i="1"/>
  <c r="I182" i="1"/>
  <c r="J182" i="1"/>
  <c r="G183" i="1"/>
  <c r="H183" i="1"/>
  <c r="I183" i="1"/>
  <c r="G184" i="1"/>
  <c r="H184" i="1"/>
  <c r="J184" i="1" s="1"/>
  <c r="I184" i="1"/>
  <c r="G185" i="1"/>
  <c r="H185" i="1"/>
  <c r="J185" i="1" s="1"/>
  <c r="I185" i="1"/>
  <c r="G186" i="1"/>
  <c r="H186" i="1"/>
  <c r="I186" i="1"/>
  <c r="J186" i="1"/>
  <c r="G187" i="1"/>
  <c r="H187" i="1"/>
  <c r="I187" i="1"/>
  <c r="J187" i="1"/>
  <c r="G188" i="1"/>
  <c r="H188" i="1"/>
  <c r="I188" i="1"/>
  <c r="J188" i="1"/>
  <c r="G189" i="1"/>
  <c r="H189" i="1"/>
  <c r="I189" i="1"/>
  <c r="G190" i="1"/>
  <c r="H190" i="1"/>
  <c r="J190" i="1" s="1"/>
  <c r="I190" i="1"/>
  <c r="G191" i="1"/>
  <c r="J191" i="1" s="1"/>
  <c r="H191" i="1"/>
  <c r="I191" i="1"/>
  <c r="G192" i="1"/>
  <c r="H192" i="1"/>
  <c r="I192" i="1"/>
  <c r="J192" i="1"/>
  <c r="G193" i="1"/>
  <c r="H193" i="1"/>
  <c r="I193" i="1"/>
  <c r="J193" i="1"/>
  <c r="G194" i="1"/>
  <c r="H194" i="1"/>
  <c r="I194" i="1"/>
  <c r="J194" i="1"/>
  <c r="G195" i="1"/>
  <c r="H195" i="1"/>
  <c r="I195" i="1"/>
  <c r="G196" i="1"/>
  <c r="H196" i="1"/>
  <c r="I196" i="1"/>
  <c r="J196" i="1"/>
  <c r="G197" i="1"/>
  <c r="H197" i="1"/>
  <c r="J197" i="1" s="1"/>
  <c r="I197" i="1"/>
  <c r="G198" i="1"/>
  <c r="H198" i="1"/>
  <c r="I198" i="1"/>
  <c r="J198" i="1"/>
  <c r="G199" i="1"/>
  <c r="H199" i="1"/>
  <c r="I199" i="1"/>
  <c r="J199" i="1"/>
  <c r="G200" i="1"/>
  <c r="H200" i="1"/>
  <c r="I200" i="1"/>
  <c r="J200" i="1"/>
  <c r="G201" i="1"/>
  <c r="H201" i="1"/>
  <c r="I201" i="1"/>
  <c r="G202" i="1"/>
  <c r="H202" i="1"/>
  <c r="I202" i="1"/>
  <c r="J202" i="1"/>
  <c r="G203" i="1"/>
  <c r="H203" i="1"/>
  <c r="J203" i="1" s="1"/>
  <c r="I203" i="1"/>
  <c r="G204" i="1"/>
  <c r="H204" i="1"/>
  <c r="I204" i="1"/>
  <c r="J204" i="1"/>
  <c r="G205" i="1"/>
  <c r="H205" i="1"/>
  <c r="I205" i="1"/>
  <c r="J205" i="1"/>
  <c r="G206" i="1"/>
  <c r="H206" i="1"/>
  <c r="I206" i="1"/>
  <c r="J206" i="1"/>
  <c r="G207" i="1"/>
  <c r="H207" i="1"/>
  <c r="I207" i="1"/>
  <c r="G208" i="1"/>
  <c r="H208" i="1"/>
  <c r="I208" i="1"/>
  <c r="J208" i="1"/>
  <c r="G209" i="1"/>
  <c r="H209" i="1"/>
  <c r="J209" i="1" s="1"/>
  <c r="I209" i="1"/>
  <c r="G210" i="1"/>
  <c r="H210" i="1"/>
  <c r="J210" i="1" s="1"/>
  <c r="I210" i="1"/>
  <c r="G211" i="1"/>
  <c r="H211" i="1"/>
  <c r="I211" i="1"/>
  <c r="J211" i="1"/>
  <c r="G212" i="1"/>
  <c r="H212" i="1"/>
  <c r="I212" i="1"/>
  <c r="J212" i="1"/>
  <c r="G213" i="1"/>
  <c r="H213" i="1"/>
  <c r="I213" i="1"/>
  <c r="G214" i="1"/>
  <c r="H214" i="1"/>
  <c r="I214" i="1"/>
  <c r="J214" i="1"/>
  <c r="G215" i="1"/>
  <c r="H215" i="1"/>
  <c r="J215" i="1" s="1"/>
  <c r="I215" i="1"/>
  <c r="G216" i="1"/>
  <c r="J216" i="1" s="1"/>
  <c r="H216" i="1"/>
  <c r="I216" i="1"/>
  <c r="G217" i="1"/>
  <c r="H217" i="1"/>
  <c r="I217" i="1"/>
  <c r="J217" i="1"/>
  <c r="G218" i="1"/>
  <c r="H218" i="1"/>
  <c r="I218" i="1"/>
  <c r="J218" i="1"/>
  <c r="G219" i="1"/>
  <c r="H219" i="1"/>
  <c r="I219" i="1"/>
  <c r="G220" i="1"/>
  <c r="H220" i="1"/>
  <c r="I220" i="1"/>
  <c r="J220" i="1"/>
  <c r="G221" i="1"/>
  <c r="H221" i="1"/>
  <c r="I221" i="1"/>
  <c r="J221" i="1"/>
  <c r="G222" i="1"/>
  <c r="H222" i="1"/>
  <c r="J222" i="1" s="1"/>
  <c r="I222" i="1"/>
  <c r="G223" i="1"/>
  <c r="H223" i="1"/>
  <c r="I223" i="1"/>
  <c r="J223" i="1"/>
  <c r="G224" i="1"/>
  <c r="H224" i="1"/>
  <c r="I224" i="1"/>
  <c r="J224" i="1"/>
  <c r="G225" i="1"/>
  <c r="H225" i="1"/>
  <c r="I225" i="1"/>
  <c r="G226" i="1"/>
  <c r="H226" i="1"/>
  <c r="I226" i="1"/>
  <c r="J226" i="1"/>
  <c r="G227" i="1"/>
  <c r="H227" i="1"/>
  <c r="I227" i="1"/>
  <c r="J227" i="1"/>
  <c r="G228" i="1"/>
  <c r="H228" i="1"/>
  <c r="J228" i="1" s="1"/>
  <c r="I228" i="1"/>
  <c r="G229" i="1"/>
  <c r="H229" i="1"/>
  <c r="I229" i="1"/>
  <c r="J229" i="1"/>
  <c r="G230" i="1"/>
  <c r="H230" i="1"/>
  <c r="I230" i="1"/>
  <c r="J230" i="1"/>
  <c r="G231" i="1"/>
  <c r="H231" i="1"/>
  <c r="I231" i="1"/>
  <c r="G232" i="1"/>
  <c r="H232" i="1"/>
  <c r="I232" i="1"/>
  <c r="J232" i="1"/>
  <c r="G233" i="1"/>
  <c r="H233" i="1"/>
  <c r="I233" i="1"/>
  <c r="J233" i="1"/>
  <c r="G234" i="1"/>
  <c r="H234" i="1"/>
  <c r="J234" i="1" s="1"/>
  <c r="I234" i="1"/>
  <c r="G235" i="1"/>
  <c r="H235" i="1"/>
  <c r="J235" i="1" s="1"/>
  <c r="I235" i="1"/>
  <c r="G236" i="1"/>
  <c r="H236" i="1"/>
  <c r="I236" i="1"/>
  <c r="J236" i="1"/>
  <c r="G237" i="1"/>
  <c r="H237" i="1"/>
  <c r="I237" i="1"/>
  <c r="G238" i="1"/>
  <c r="H238" i="1"/>
  <c r="I238" i="1"/>
  <c r="J238" i="1"/>
  <c r="G239" i="1"/>
  <c r="H239" i="1"/>
  <c r="I239" i="1"/>
  <c r="J239" i="1"/>
  <c r="G240" i="1"/>
  <c r="H240" i="1"/>
  <c r="J240" i="1" s="1"/>
  <c r="I240" i="1"/>
  <c r="G241" i="1"/>
  <c r="J241" i="1" s="1"/>
  <c r="H241" i="1"/>
  <c r="I241" i="1"/>
  <c r="G242" i="1"/>
  <c r="H242" i="1"/>
  <c r="I242" i="1"/>
  <c r="J242" i="1"/>
  <c r="G243" i="1"/>
  <c r="H243" i="1"/>
  <c r="I243" i="1"/>
  <c r="G244" i="1"/>
  <c r="H244" i="1"/>
  <c r="I244" i="1"/>
  <c r="J244" i="1"/>
  <c r="G245" i="1"/>
  <c r="H245" i="1"/>
  <c r="I245" i="1"/>
  <c r="J245" i="1"/>
  <c r="G246" i="1"/>
  <c r="H246" i="1"/>
  <c r="I246" i="1"/>
  <c r="J246" i="1"/>
  <c r="G247" i="1"/>
  <c r="H247" i="1"/>
  <c r="J247" i="1" s="1"/>
  <c r="I247" i="1"/>
  <c r="G248" i="1"/>
  <c r="H248" i="1"/>
  <c r="I248" i="1"/>
  <c r="J248" i="1"/>
  <c r="G249" i="1"/>
  <c r="H249" i="1"/>
  <c r="I249" i="1"/>
  <c r="G250" i="1"/>
  <c r="H250" i="1"/>
  <c r="I250" i="1"/>
  <c r="J250" i="1"/>
  <c r="G251" i="1"/>
  <c r="H251" i="1"/>
  <c r="I251" i="1"/>
  <c r="J251" i="1"/>
  <c r="G252" i="1"/>
  <c r="H252" i="1"/>
  <c r="I252" i="1"/>
  <c r="J252" i="1"/>
  <c r="G253" i="1"/>
  <c r="H253" i="1"/>
  <c r="J253" i="1" s="1"/>
  <c r="I253" i="1"/>
  <c r="G254" i="1"/>
  <c r="H254" i="1"/>
  <c r="I254" i="1"/>
  <c r="J254" i="1"/>
  <c r="G255" i="1"/>
  <c r="H255" i="1"/>
  <c r="I255" i="1"/>
  <c r="G256" i="1"/>
  <c r="H256" i="1"/>
  <c r="I256" i="1"/>
  <c r="J256" i="1"/>
  <c r="H4" i="1"/>
  <c r="I4" i="1"/>
  <c r="H5" i="1"/>
  <c r="I5" i="1"/>
  <c r="J5" i="1"/>
  <c r="H6" i="1"/>
  <c r="J6" i="1" s="1"/>
  <c r="I6" i="1"/>
  <c r="J7" i="1"/>
  <c r="H7" i="1"/>
  <c r="I7" i="1"/>
  <c r="H8" i="1"/>
  <c r="I8" i="1"/>
  <c r="J8" i="1"/>
  <c r="I3" i="1"/>
  <c r="J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3" i="1"/>
  <c r="J257" i="1" l="1"/>
  <c r="J27" i="1"/>
  <c r="J183" i="1"/>
  <c r="J201" i="1"/>
  <c r="J231" i="1"/>
  <c r="J237" i="1"/>
  <c r="J255" i="1"/>
  <c r="J117" i="1"/>
  <c r="J69" i="1"/>
  <c r="J219" i="1"/>
  <c r="J93" i="1"/>
  <c r="J243" i="1"/>
  <c r="J123" i="1"/>
  <c r="J165" i="1"/>
  <c r="J39" i="1"/>
  <c r="J57" i="1"/>
  <c r="J213" i="1"/>
  <c r="J75" i="1"/>
  <c r="J87" i="1"/>
  <c r="J129" i="1"/>
  <c r="J225" i="1"/>
  <c r="J105" i="1"/>
  <c r="J195" i="1"/>
  <c r="J51" i="1"/>
  <c r="J207" i="1"/>
  <c r="J249" i="1"/>
  <c r="J141" i="1"/>
  <c r="J21" i="1"/>
  <c r="J171" i="1"/>
  <c r="J189" i="1"/>
  <c r="J45" i="1"/>
  <c r="J4" i="1"/>
  <c r="J111" i="1"/>
  <c r="J177" i="1"/>
  <c r="J33" i="1"/>
  <c r="J63" i="1"/>
  <c r="J81" i="1"/>
  <c r="J99" i="1"/>
  <c r="J153" i="1"/>
  <c r="J9" i="1"/>
  <c r="V3" i="1"/>
  <c r="V4" i="1" l="1"/>
  <c r="V5" i="1"/>
  <c r="V7" i="1"/>
  <c r="V8" i="1" l="1"/>
</calcChain>
</file>

<file path=xl/sharedStrings.xml><?xml version="1.0" encoding="utf-8"?>
<sst xmlns="http://schemas.openxmlformats.org/spreadsheetml/2006/main" count="809" uniqueCount="285">
  <si>
    <t>Ширина</t>
  </si>
  <si>
    <t>Высота</t>
  </si>
  <si>
    <t>Кол-во</t>
  </si>
  <si>
    <t>Площадь</t>
  </si>
  <si>
    <t>Цвет</t>
  </si>
  <si>
    <t>Видимая часть</t>
  </si>
  <si>
    <t>Площадь кассет</t>
  </si>
  <si>
    <t>Площадь разверток</t>
  </si>
  <si>
    <t>Площадь материала</t>
  </si>
  <si>
    <t>Коэф.отхода</t>
  </si>
  <si>
    <t>Площадь отхода</t>
  </si>
  <si>
    <t>Ребро жёскости Развёртка</t>
  </si>
  <si>
    <t>Развёртка</t>
  </si>
  <si>
    <t>Примечание</t>
  </si>
  <si>
    <t>Марка</t>
  </si>
  <si>
    <t>Тип</t>
  </si>
  <si>
    <t xml:space="preserve">Материал </t>
  </si>
  <si>
    <t>М</t>
  </si>
  <si>
    <t>Высота К</t>
  </si>
  <si>
    <t>Ширина К</t>
  </si>
  <si>
    <t>Количество</t>
  </si>
  <si>
    <t>Отк1</t>
  </si>
  <si>
    <t>Отк2</t>
  </si>
  <si>
    <t>Отк3</t>
  </si>
  <si>
    <t>Отк4</t>
  </si>
  <si>
    <t>Отк5</t>
  </si>
  <si>
    <t>Отк6</t>
  </si>
  <si>
    <t>Отк7</t>
  </si>
  <si>
    <t>Отл1</t>
  </si>
  <si>
    <t>Отл2</t>
  </si>
  <si>
    <t>Отл3</t>
  </si>
  <si>
    <t>Отл4</t>
  </si>
  <si>
    <t>Отл5</t>
  </si>
  <si>
    <t>Отл6</t>
  </si>
  <si>
    <t>Отл7</t>
  </si>
  <si>
    <t>Пл1</t>
  </si>
  <si>
    <t>Пл2</t>
  </si>
  <si>
    <t>Пп1</t>
  </si>
  <si>
    <t>Пп2</t>
  </si>
  <si>
    <t>Р1</t>
  </si>
  <si>
    <t>Р1.1</t>
  </si>
  <si>
    <t>Р1.2</t>
  </si>
  <si>
    <t>Р1.3</t>
  </si>
  <si>
    <t>Р1.4</t>
  </si>
  <si>
    <t>Р1.5</t>
  </si>
  <si>
    <t>Р1.6</t>
  </si>
  <si>
    <t>Р1.7</t>
  </si>
  <si>
    <t>Р1.8</t>
  </si>
  <si>
    <t>Р1.9</t>
  </si>
  <si>
    <t>Рг1</t>
  </si>
  <si>
    <t>Рг1.1</t>
  </si>
  <si>
    <t>Рг1.10</t>
  </si>
  <si>
    <t>Рг1.11</t>
  </si>
  <si>
    <t>Рг1.12</t>
  </si>
  <si>
    <t>Рг1.13</t>
  </si>
  <si>
    <t>Рг1.14</t>
  </si>
  <si>
    <t>Рг1.15</t>
  </si>
  <si>
    <t>Рг1.16</t>
  </si>
  <si>
    <t>Рг1.17</t>
  </si>
  <si>
    <t>Рг1.18</t>
  </si>
  <si>
    <t>Рг1.2</t>
  </si>
  <si>
    <t>Рг1.26</t>
  </si>
  <si>
    <t>Рг1.27</t>
  </si>
  <si>
    <t>Рг1.28</t>
  </si>
  <si>
    <t>Рг1.29</t>
  </si>
  <si>
    <t>Рг1.3</t>
  </si>
  <si>
    <t>Рг1.30</t>
  </si>
  <si>
    <t>Рг1.31</t>
  </si>
  <si>
    <t>Рг1.32</t>
  </si>
  <si>
    <t>Рг1.33</t>
  </si>
  <si>
    <t>Рг1.34</t>
  </si>
  <si>
    <t>Рг1.4</t>
  </si>
  <si>
    <t>Рг1.43</t>
  </si>
  <si>
    <t>Рг1.44</t>
  </si>
  <si>
    <t>Рг1.45</t>
  </si>
  <si>
    <t>Рг1.46</t>
  </si>
  <si>
    <t>Рг1.47</t>
  </si>
  <si>
    <t>Рг1.48</t>
  </si>
  <si>
    <t>Рг1.49</t>
  </si>
  <si>
    <t>Рг1.5</t>
  </si>
  <si>
    <t>Рг1.50</t>
  </si>
  <si>
    <t>Рг1.51</t>
  </si>
  <si>
    <t>Рг1.52</t>
  </si>
  <si>
    <t>Рг1.53</t>
  </si>
  <si>
    <t>Рг1.54</t>
  </si>
  <si>
    <t>Рг1.55</t>
  </si>
  <si>
    <t>Рг1.56</t>
  </si>
  <si>
    <t>Рг1.57</t>
  </si>
  <si>
    <t>Рг1.58</t>
  </si>
  <si>
    <t>Рг1.59</t>
  </si>
  <si>
    <t>Рг1.6</t>
  </si>
  <si>
    <t>Рг1.60</t>
  </si>
  <si>
    <t>Рг1.61</t>
  </si>
  <si>
    <t>Рг1.62</t>
  </si>
  <si>
    <t>Рг1.63</t>
  </si>
  <si>
    <t>Рг1.64</t>
  </si>
  <si>
    <t>Рг1.65</t>
  </si>
  <si>
    <t>Рг1.66</t>
  </si>
  <si>
    <t>Рг1.67</t>
  </si>
  <si>
    <t>Рг1.68</t>
  </si>
  <si>
    <t>Рг1.69</t>
  </si>
  <si>
    <t>Рг1.7</t>
  </si>
  <si>
    <t>Рг1.70</t>
  </si>
  <si>
    <t>Рг1.71</t>
  </si>
  <si>
    <t>Рг1.72</t>
  </si>
  <si>
    <t>Рг1.73</t>
  </si>
  <si>
    <t>Рг1.8</t>
  </si>
  <si>
    <t>Рг1.9</t>
  </si>
  <si>
    <t>Рг11.4</t>
  </si>
  <si>
    <t>Рг2</t>
  </si>
  <si>
    <t>Рг2.1</t>
  </si>
  <si>
    <t>Рг2.10</t>
  </si>
  <si>
    <t>Рг2.11</t>
  </si>
  <si>
    <t>Рг2.12</t>
  </si>
  <si>
    <t>Рг2.13</t>
  </si>
  <si>
    <t>Рг2.14</t>
  </si>
  <si>
    <t>Рг2.15</t>
  </si>
  <si>
    <t>Рг2.16</t>
  </si>
  <si>
    <t>Рг2.17</t>
  </si>
  <si>
    <t>Рг2.18</t>
  </si>
  <si>
    <t>Рг2.2</t>
  </si>
  <si>
    <t>Рг2.26</t>
  </si>
  <si>
    <t>Рг2.27</t>
  </si>
  <si>
    <t>Рг2.28</t>
  </si>
  <si>
    <t>Рг2.29</t>
  </si>
  <si>
    <t>Рг2.3</t>
  </si>
  <si>
    <t>Рг2.30</t>
  </si>
  <si>
    <t>Рг2.31</t>
  </si>
  <si>
    <t>Рг2.32</t>
  </si>
  <si>
    <t>Рг2.33</t>
  </si>
  <si>
    <t>Рг2.34</t>
  </si>
  <si>
    <t>Рг2.4</t>
  </si>
  <si>
    <t>Рг2.43</t>
  </si>
  <si>
    <t>Рг2.44</t>
  </si>
  <si>
    <t>Рг2.45</t>
  </si>
  <si>
    <t>Рг2.46</t>
  </si>
  <si>
    <t>Рг2.47</t>
  </si>
  <si>
    <t>Рг2.48</t>
  </si>
  <si>
    <t>Рг2.49</t>
  </si>
  <si>
    <t>Рг2.5</t>
  </si>
  <si>
    <t>Рг2.50</t>
  </si>
  <si>
    <t>Рг2.51</t>
  </si>
  <si>
    <t>Рг2.52</t>
  </si>
  <si>
    <t>Рг2.53</t>
  </si>
  <si>
    <t>Рг2.54</t>
  </si>
  <si>
    <t>Рг2.55</t>
  </si>
  <si>
    <t>Рг2.56</t>
  </si>
  <si>
    <t>Рг2.57</t>
  </si>
  <si>
    <t>Рг2.58</t>
  </si>
  <si>
    <t>Рг2.59</t>
  </si>
  <si>
    <t>Рг2.6</t>
  </si>
  <si>
    <t>Рг2.60</t>
  </si>
  <si>
    <t>Рг2.61</t>
  </si>
  <si>
    <t>Рг2.62</t>
  </si>
  <si>
    <t>Рг2.63</t>
  </si>
  <si>
    <t>Рг2.64</t>
  </si>
  <si>
    <t>Рг2.65</t>
  </si>
  <si>
    <t>Рг2.66</t>
  </si>
  <si>
    <t>Рг2.67</t>
  </si>
  <si>
    <t>Рг2.68</t>
  </si>
  <si>
    <t>Рг2.69</t>
  </si>
  <si>
    <t>Рг2.7</t>
  </si>
  <si>
    <t>Рг2.70</t>
  </si>
  <si>
    <t>Рг2.71</t>
  </si>
  <si>
    <t>Рг2.72</t>
  </si>
  <si>
    <t>Рг2.73</t>
  </si>
  <si>
    <t>Рг2.8</t>
  </si>
  <si>
    <t>Рг2.9</t>
  </si>
  <si>
    <t>К1</t>
  </si>
  <si>
    <t>К1.1</t>
  </si>
  <si>
    <t>К1.13</t>
  </si>
  <si>
    <t>К1.14</t>
  </si>
  <si>
    <t>К1.15</t>
  </si>
  <si>
    <t>К1.16</t>
  </si>
  <si>
    <t>К1.17</t>
  </si>
  <si>
    <t>К1.18</t>
  </si>
  <si>
    <t>К1.2</t>
  </si>
  <si>
    <t>К1.23</t>
  </si>
  <si>
    <t>К1.3</t>
  </si>
  <si>
    <t>К1.4</t>
  </si>
  <si>
    <t>К1.5</t>
  </si>
  <si>
    <t>К1.6</t>
  </si>
  <si>
    <t>К1.7</t>
  </si>
  <si>
    <t>К1.8</t>
  </si>
  <si>
    <t>К1.9</t>
  </si>
  <si>
    <t>К10</t>
  </si>
  <si>
    <t>К11</t>
  </si>
  <si>
    <t>К2</t>
  </si>
  <si>
    <t>К2.1</t>
  </si>
  <si>
    <t>К2.12</t>
  </si>
  <si>
    <t>К2.13</t>
  </si>
  <si>
    <t>К2.14</t>
  </si>
  <si>
    <t>К2.15</t>
  </si>
  <si>
    <t>К2.16</t>
  </si>
  <si>
    <t>К2.2</t>
  </si>
  <si>
    <t>К2.3</t>
  </si>
  <si>
    <t>К2.4</t>
  </si>
  <si>
    <t>К2.5</t>
  </si>
  <si>
    <t>К2.6</t>
  </si>
  <si>
    <t>К2.7</t>
  </si>
  <si>
    <t>К3</t>
  </si>
  <si>
    <t>К3.1</t>
  </si>
  <si>
    <t>К3.12</t>
  </si>
  <si>
    <t>К3.13</t>
  </si>
  <si>
    <t>К3.14</t>
  </si>
  <si>
    <t>К3.15</t>
  </si>
  <si>
    <t>К3.16</t>
  </si>
  <si>
    <t>К3.2</t>
  </si>
  <si>
    <t>К3.3</t>
  </si>
  <si>
    <t>К3.4</t>
  </si>
  <si>
    <t>К3.5</t>
  </si>
  <si>
    <t>К3.6</t>
  </si>
  <si>
    <t>К3.7</t>
  </si>
  <si>
    <t>К4</t>
  </si>
  <si>
    <t>К4.1</t>
  </si>
  <si>
    <t>К4.13</t>
  </si>
  <si>
    <t>К4.14</t>
  </si>
  <si>
    <t>К4.15</t>
  </si>
  <si>
    <t>К4.16</t>
  </si>
  <si>
    <t>К4.17</t>
  </si>
  <si>
    <t>К4.18</t>
  </si>
  <si>
    <t>К4.2</t>
  </si>
  <si>
    <t>К4.23</t>
  </si>
  <si>
    <t>К4.3</t>
  </si>
  <si>
    <t>К4.4</t>
  </si>
  <si>
    <t>К4.5</t>
  </si>
  <si>
    <t>К4.6</t>
  </si>
  <si>
    <t>К4.7</t>
  </si>
  <si>
    <t>К4.8</t>
  </si>
  <si>
    <t>К4.9</t>
  </si>
  <si>
    <t>К5</t>
  </si>
  <si>
    <t>К5.1</t>
  </si>
  <si>
    <t>К5.2</t>
  </si>
  <si>
    <t>К5.3</t>
  </si>
  <si>
    <t>К5.4</t>
  </si>
  <si>
    <t>К6</t>
  </si>
  <si>
    <t>К6.1</t>
  </si>
  <si>
    <t>К6.2</t>
  </si>
  <si>
    <t>К6.3</t>
  </si>
  <si>
    <t>К6.4</t>
  </si>
  <si>
    <t>К7</t>
  </si>
  <si>
    <t>К7.1</t>
  </si>
  <si>
    <t>К7.10</t>
  </si>
  <si>
    <t>К7.11</t>
  </si>
  <si>
    <t>К7.12</t>
  </si>
  <si>
    <t>К7.13</t>
  </si>
  <si>
    <t>К7.14</t>
  </si>
  <si>
    <t>К7.15</t>
  </si>
  <si>
    <t>К7.16</t>
  </si>
  <si>
    <t>К7.17</t>
  </si>
  <si>
    <t>К7.18</t>
  </si>
  <si>
    <t>К7.19</t>
  </si>
  <si>
    <t>К7.2</t>
  </si>
  <si>
    <t>К7.20</t>
  </si>
  <si>
    <t>К7.21</t>
  </si>
  <si>
    <t>К7.22</t>
  </si>
  <si>
    <t>К7.23</t>
  </si>
  <si>
    <t>К7.24</t>
  </si>
  <si>
    <t>К7.25</t>
  </si>
  <si>
    <t>К7.26</t>
  </si>
  <si>
    <t>К7.27</t>
  </si>
  <si>
    <t>К7.28</t>
  </si>
  <si>
    <t>К7.29</t>
  </si>
  <si>
    <t>К7.3</t>
  </si>
  <si>
    <t>К7.4</t>
  </si>
  <si>
    <t>К7.5</t>
  </si>
  <si>
    <t>К7.6</t>
  </si>
  <si>
    <t>К7.7</t>
  </si>
  <si>
    <t>К7.8</t>
  </si>
  <si>
    <t>К7.9</t>
  </si>
  <si>
    <t>К8</t>
  </si>
  <si>
    <t>К9</t>
  </si>
  <si>
    <t>Рг1.56у</t>
  </si>
  <si>
    <t>Рг2.56у</t>
  </si>
  <si>
    <t>Рг1.64у</t>
  </si>
  <si>
    <t>Рг2.64у</t>
  </si>
  <si>
    <t>К1.16у</t>
  </si>
  <si>
    <t>К4.16у</t>
  </si>
  <si>
    <t>К7.14у</t>
  </si>
  <si>
    <t>Горизонт</t>
  </si>
  <si>
    <t>Вертикакль</t>
  </si>
  <si>
    <t>Вертикаль</t>
  </si>
  <si>
    <t xml:space="preserve">      </t>
  </si>
  <si>
    <t>Площадь Запас 5%</t>
  </si>
  <si>
    <t>Кол-во +5%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</si>
</sst>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91">
    <xf numFmtId="0" fontId="0" fillId="0" borderId="0" xfId="0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4" borderId="2" xfId="0" applyFont="1" applyFill="1" applyBorder="1" applyAlignment="1">
      <alignment horizontal="center"/>
    </xf>
    <xf numFmtId="0" fontId="0" fillId="4" borderId="2" xfId="0" quotePrefix="1" applyFont="1" applyFill="1" applyBorder="1" applyAlignment="1">
      <alignment horizontal="center"/>
    </xf>
    <xf numFmtId="1" fontId="0" fillId="4" borderId="2" xfId="0" quotePrefix="1" applyNumberFormat="1" applyFont="1" applyFill="1" applyBorder="1" applyAlignment="1">
      <alignment horizontal="center" vertical="center"/>
    </xf>
    <xf numFmtId="0" fontId="0" fillId="4" borderId="2" xfId="0" quotePrefix="1" applyFont="1" applyFill="1" applyBorder="1" applyAlignment="1">
      <alignment horizontal="center" vertical="center"/>
    </xf>
    <xf numFmtId="2" fontId="0" fillId="4" borderId="2" xfId="0" applyNumberFormat="1" applyFont="1" applyFill="1" applyBorder="1" applyAlignment="1">
      <alignment horizontal="center" vertical="center"/>
    </xf>
    <xf numFmtId="1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" fontId="0" fillId="4" borderId="2" xfId="1" applyNumberFormat="1" applyFont="1" applyFill="1" applyBorder="1" applyAlignment="1">
      <alignment horizontal="center" vertical="center"/>
    </xf>
    <xf numFmtId="2" fontId="0" fillId="4" borderId="5" xfId="0" applyNumberFormat="1" applyFont="1" applyFill="1" applyBorder="1" applyAlignment="1">
      <alignment horizontal="center" vertical="center"/>
    </xf>
    <xf numFmtId="0" fontId="0" fillId="4" borderId="1" xfId="0" quotePrefix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horizontal="center"/>
    </xf>
    <xf numFmtId="0" fontId="0" fillId="4" borderId="1" xfId="1" quotePrefix="1" applyFont="1" applyFill="1" applyBorder="1" applyAlignment="1">
      <alignment horizontal="center"/>
    </xf>
    <xf numFmtId="1" fontId="0" fillId="4" borderId="1" xfId="1" quotePrefix="1" applyNumberFormat="1" applyFont="1" applyFill="1" applyBorder="1" applyAlignment="1">
      <alignment horizontal="center" vertical="center"/>
    </xf>
    <xf numFmtId="0" fontId="0" fillId="4" borderId="1" xfId="1" quotePrefix="1" applyFont="1" applyFill="1" applyBorder="1" applyAlignment="1">
      <alignment horizontal="center" vertical="center"/>
    </xf>
    <xf numFmtId="2" fontId="0" fillId="4" borderId="2" xfId="1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1" xfId="0" quotePrefix="1" applyFont="1" applyFill="1" applyBorder="1" applyAlignment="1">
      <alignment horizontal="center"/>
    </xf>
    <xf numFmtId="1" fontId="0" fillId="4" borderId="1" xfId="0" quotePrefix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" fontId="0" fillId="4" borderId="1" xfId="0" quotePrefix="1" applyNumberFormat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0" fontId="0" fillId="4" borderId="12" xfId="0" quotePrefix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4" borderId="1" xfId="1" quotePrefix="1" applyFont="1" applyFill="1" applyBorder="1" applyAlignment="1">
      <alignment horizontal="center" vertical="center"/>
    </xf>
    <xf numFmtId="0" fontId="0" fillId="0" borderId="0" xfId="0" applyBorder="1"/>
    <xf numFmtId="0" fontId="0" fillId="5" borderId="1" xfId="0" applyFill="1" applyBorder="1" applyAlignment="1">
      <alignment horizontal="center"/>
    </xf>
    <xf numFmtId="1" fontId="0" fillId="5" borderId="1" xfId="0" quotePrefix="1" applyNumberFormat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0" fontId="0" fillId="5" borderId="1" xfId="0" quotePrefix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1" fontId="0" fillId="6" borderId="1" xfId="0" quotePrefix="1" applyNumberFormat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0" fontId="0" fillId="6" borderId="12" xfId="0" quotePrefix="1" applyFill="1" applyBorder="1" applyAlignment="1">
      <alignment horizontal="center" vertical="center"/>
    </xf>
    <xf numFmtId="0" fontId="0" fillId="6" borderId="1" xfId="0" quotePrefix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/>
    </xf>
    <xf numFmtId="1" fontId="4" fillId="6" borderId="1" xfId="1" quotePrefix="1" applyNumberFormat="1" applyFont="1" applyFill="1" applyBorder="1" applyAlignment="1">
      <alignment horizontal="center" vertical="center"/>
    </xf>
    <xf numFmtId="0" fontId="4" fillId="6" borderId="1" xfId="1" quotePrefix="1" applyFont="1" applyFill="1" applyBorder="1" applyAlignment="1">
      <alignment horizontal="center" vertical="center"/>
    </xf>
    <xf numFmtId="2" fontId="0" fillId="6" borderId="2" xfId="0" applyNumberFormat="1" applyFont="1" applyFill="1" applyBorder="1" applyAlignment="1">
      <alignment horizontal="center" vertical="center"/>
    </xf>
    <xf numFmtId="2" fontId="0" fillId="5" borderId="2" xfId="0" applyNumberFormat="1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" fontId="0" fillId="6" borderId="2" xfId="0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4" borderId="0" xfId="0" applyFill="1"/>
    <xf numFmtId="0" fontId="0" fillId="0" borderId="0" xfId="0" quotePrefix="1"/>
    <xf numFmtId="0" fontId="0" fillId="0" borderId="13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3"/>
  <sheetViews>
    <sheetView tabSelected="1" zoomScale="85" zoomScaleNormal="85" workbookViewId="0">
      <pane ySplit="2" topLeftCell="A3" activePane="bottomLeft" state="frozen"/>
      <selection pane="bottomLeft" activeCell="Y5" sqref="Y5"/>
    </sheetView>
  </sheetViews>
  <sheetFormatPr defaultRowHeight="15" x14ac:dyDescent="0.25"/>
  <cols>
    <col min="1" max="1" width="9.140625" style="2"/>
    <col min="2" max="2" width="9" style="2" customWidth="1"/>
    <col min="3" max="3" width="13.5703125" style="2" customWidth="1"/>
    <col min="4" max="4" width="13.7109375" style="2" customWidth="1"/>
    <col min="5" max="5" width="16.140625" style="2" customWidth="1"/>
    <col min="6" max="6" width="15.42578125" style="2" customWidth="1"/>
    <col min="7" max="7" width="14.7109375" customWidth="1"/>
    <col min="8" max="8" width="15.140625" customWidth="1"/>
    <col min="9" max="9" width="14.42578125" style="2" customWidth="1"/>
    <col min="10" max="10" width="15.28515625" style="2" customWidth="1"/>
    <col min="11" max="13" width="13.85546875" style="14" customWidth="1"/>
    <col min="14" max="14" width="13.85546875" style="4" customWidth="1"/>
    <col min="15" max="15" width="27.7109375" style="2" customWidth="1"/>
    <col min="16" max="16" width="19.7109375" style="2" customWidth="1"/>
    <col min="19" max="21" width="9.140625" style="2"/>
    <col min="22" max="22" width="19.7109375" style="14" customWidth="1"/>
    <col min="23" max="23" width="17.28515625" style="2" customWidth="1"/>
    <col min="24" max="24" width="26.28515625" style="2" customWidth="1"/>
    <col min="25" max="25" width="18.85546875" style="14" customWidth="1"/>
    <col min="26" max="26" width="14" style="2" customWidth="1"/>
    <col min="27" max="27" width="5.85546875" style="17" customWidth="1"/>
    <col min="28" max="28" width="10" style="2" customWidth="1"/>
    <col min="29" max="29" width="10.7109375" style="2" customWidth="1"/>
    <col min="30" max="30" width="12.7109375" style="2" customWidth="1"/>
    <col min="31" max="31" width="13.85546875" style="2" customWidth="1"/>
  </cols>
  <sheetData>
    <row r="1" spans="1:28" x14ac:dyDescent="0.25">
      <c r="A1" s="11"/>
      <c r="B1" s="9"/>
      <c r="C1" s="84" t="s">
        <v>5</v>
      </c>
      <c r="D1" s="84"/>
      <c r="E1" s="84"/>
      <c r="F1" s="84"/>
      <c r="G1" s="84" t="s">
        <v>12</v>
      </c>
      <c r="H1" s="84"/>
      <c r="I1" s="84"/>
      <c r="J1" s="84"/>
      <c r="K1" s="87" t="s">
        <v>11</v>
      </c>
      <c r="L1" s="88"/>
      <c r="M1" s="88"/>
      <c r="N1" s="89"/>
      <c r="O1" s="16"/>
      <c r="P1" s="3"/>
      <c r="S1" s="85" t="s">
        <v>16</v>
      </c>
      <c r="T1" s="85"/>
      <c r="U1" s="85"/>
      <c r="V1" s="85"/>
      <c r="W1" s="86"/>
    </row>
    <row r="2" spans="1:28" ht="15.75" thickBot="1" x14ac:dyDescent="0.3">
      <c r="A2" s="12" t="s">
        <v>14</v>
      </c>
      <c r="B2" s="10" t="s">
        <v>15</v>
      </c>
      <c r="C2" s="10" t="s">
        <v>1</v>
      </c>
      <c r="D2" s="8" t="s">
        <v>0</v>
      </c>
      <c r="E2" s="8" t="s">
        <v>2</v>
      </c>
      <c r="F2" s="8" t="s">
        <v>3</v>
      </c>
      <c r="G2" s="8" t="s">
        <v>1</v>
      </c>
      <c r="H2" s="8" t="s">
        <v>0</v>
      </c>
      <c r="I2" s="8" t="s">
        <v>2</v>
      </c>
      <c r="J2" s="8" t="s">
        <v>3</v>
      </c>
      <c r="K2" s="13" t="s">
        <v>1</v>
      </c>
      <c r="L2" s="13" t="s">
        <v>0</v>
      </c>
      <c r="M2" s="13" t="s">
        <v>2</v>
      </c>
      <c r="N2" s="15" t="s">
        <v>3</v>
      </c>
      <c r="O2" s="78" t="s">
        <v>4</v>
      </c>
      <c r="P2" s="7" t="s">
        <v>13</v>
      </c>
      <c r="S2" s="49" t="s">
        <v>1</v>
      </c>
      <c r="T2" s="49" t="s">
        <v>0</v>
      </c>
      <c r="U2" s="49" t="s">
        <v>2</v>
      </c>
      <c r="V2" s="18" t="s">
        <v>3</v>
      </c>
      <c r="W2" s="83" t="s">
        <v>4</v>
      </c>
      <c r="X2" s="3" t="s">
        <v>284</v>
      </c>
      <c r="Y2" s="82" t="s">
        <v>283</v>
      </c>
    </row>
    <row r="3" spans="1:28" x14ac:dyDescent="0.25">
      <c r="A3" s="21" t="s">
        <v>21</v>
      </c>
      <c r="B3" s="21"/>
      <c r="C3" s="22">
        <v>80</v>
      </c>
      <c r="D3" s="23">
        <v>2760</v>
      </c>
      <c r="E3" s="24">
        <v>4</v>
      </c>
      <c r="F3" s="25">
        <f>C3*D3*E3/1000000</f>
        <v>0.88319999999999999</v>
      </c>
      <c r="G3" s="26">
        <f>C3+112+320</f>
        <v>512</v>
      </c>
      <c r="H3" s="26">
        <f>D3+68</f>
        <v>2828</v>
      </c>
      <c r="I3" s="27">
        <f>E3</f>
        <v>4</v>
      </c>
      <c r="J3" s="25">
        <f>H3*G3*I3/1000000</f>
        <v>5.7917439999999996</v>
      </c>
      <c r="K3" s="26"/>
      <c r="L3" s="26"/>
      <c r="M3" s="28"/>
      <c r="N3" s="29"/>
      <c r="O3" s="79">
        <v>7021</v>
      </c>
      <c r="P3" s="30" t="s">
        <v>279</v>
      </c>
      <c r="S3" s="49">
        <v>4000</v>
      </c>
      <c r="T3" s="49">
        <v>1250</v>
      </c>
      <c r="U3" s="49">
        <v>197</v>
      </c>
      <c r="V3" s="18">
        <f>S3*T3*U3/1000000</f>
        <v>985</v>
      </c>
      <c r="W3" s="1">
        <v>7021</v>
      </c>
      <c r="X3" s="3">
        <v>207</v>
      </c>
      <c r="Y3" s="82">
        <f>V3*1.05</f>
        <v>1034.25</v>
      </c>
      <c r="AB3" s="39">
        <f>D3*E3/1000</f>
        <v>11.04</v>
      </c>
    </row>
    <row r="4" spans="1:28" x14ac:dyDescent="0.25">
      <c r="A4" s="31" t="s">
        <v>22</v>
      </c>
      <c r="B4" s="31"/>
      <c r="C4" s="32">
        <v>80</v>
      </c>
      <c r="D4" s="33">
        <v>2460</v>
      </c>
      <c r="E4" s="34">
        <v>66</v>
      </c>
      <c r="F4" s="25">
        <f t="shared" ref="F4:F67" si="0">C4*D4*E4/1000000</f>
        <v>12.988799999999999</v>
      </c>
      <c r="G4" s="26">
        <f t="shared" ref="G4:G9" si="1">C4+112+320</f>
        <v>512</v>
      </c>
      <c r="H4" s="26">
        <f t="shared" ref="H4:H8" si="2">D4+68</f>
        <v>2528</v>
      </c>
      <c r="I4" s="27">
        <f t="shared" ref="I4:I8" si="3">E4</f>
        <v>66</v>
      </c>
      <c r="J4" s="25">
        <f t="shared" ref="J4:J8" si="4">H4*G4*I4/1000000</f>
        <v>85.426175999999998</v>
      </c>
      <c r="K4" s="28"/>
      <c r="L4" s="28"/>
      <c r="M4" s="28"/>
      <c r="N4" s="35"/>
      <c r="O4" s="79">
        <v>7021</v>
      </c>
      <c r="P4" s="30" t="s">
        <v>279</v>
      </c>
      <c r="S4" s="81">
        <v>4000</v>
      </c>
      <c r="T4" s="81">
        <v>1250</v>
      </c>
      <c r="U4" s="49">
        <v>242</v>
      </c>
      <c r="V4" s="18">
        <f t="shared" ref="V4:V7" si="5">S4*T4*U4/1000000</f>
        <v>1210</v>
      </c>
      <c r="W4" s="1">
        <v>9005</v>
      </c>
      <c r="X4" s="3">
        <v>254</v>
      </c>
      <c r="Y4" s="82">
        <f>V4*1.05</f>
        <v>1270.5</v>
      </c>
      <c r="AB4" s="39">
        <f t="shared" ref="AB4:AB9" si="6">D4*E4/1000</f>
        <v>162.36000000000001</v>
      </c>
    </row>
    <row r="5" spans="1:28" x14ac:dyDescent="0.25">
      <c r="A5" s="36" t="s">
        <v>23</v>
      </c>
      <c r="B5" s="36"/>
      <c r="C5" s="37">
        <v>80</v>
      </c>
      <c r="D5" s="38">
        <v>2160</v>
      </c>
      <c r="E5" s="30">
        <v>6</v>
      </c>
      <c r="F5" s="25">
        <f t="shared" si="0"/>
        <v>1.0367999999999999</v>
      </c>
      <c r="G5" s="26">
        <f t="shared" si="1"/>
        <v>512</v>
      </c>
      <c r="H5" s="26">
        <f t="shared" si="2"/>
        <v>2228</v>
      </c>
      <c r="I5" s="27">
        <f t="shared" si="3"/>
        <v>6</v>
      </c>
      <c r="J5" s="25">
        <f t="shared" si="4"/>
        <v>6.8444159999999998</v>
      </c>
      <c r="K5" s="26"/>
      <c r="L5" s="28"/>
      <c r="M5" s="28"/>
      <c r="N5" s="25"/>
      <c r="O5" s="79">
        <v>7021</v>
      </c>
      <c r="P5" s="30" t="s">
        <v>279</v>
      </c>
      <c r="S5" s="49"/>
      <c r="T5" s="49"/>
      <c r="U5" s="49"/>
      <c r="V5" s="18">
        <f t="shared" si="5"/>
        <v>0</v>
      </c>
      <c r="W5" s="1"/>
      <c r="X5" s="3"/>
      <c r="Y5" s="82"/>
      <c r="AB5" s="39">
        <f t="shared" si="6"/>
        <v>12.96</v>
      </c>
    </row>
    <row r="6" spans="1:28" x14ac:dyDescent="0.25">
      <c r="A6" s="36" t="s">
        <v>24</v>
      </c>
      <c r="B6" s="36"/>
      <c r="C6" s="37">
        <v>80</v>
      </c>
      <c r="D6" s="38">
        <v>2760</v>
      </c>
      <c r="E6" s="30">
        <v>6</v>
      </c>
      <c r="F6" s="25">
        <f t="shared" si="0"/>
        <v>1.3248</v>
      </c>
      <c r="G6" s="26">
        <f t="shared" si="1"/>
        <v>512</v>
      </c>
      <c r="H6" s="26">
        <f t="shared" si="2"/>
        <v>2828</v>
      </c>
      <c r="I6" s="27">
        <f t="shared" si="3"/>
        <v>6</v>
      </c>
      <c r="J6" s="25">
        <f t="shared" si="4"/>
        <v>8.6876160000000002</v>
      </c>
      <c r="K6" s="26"/>
      <c r="L6" s="28"/>
      <c r="M6" s="28"/>
      <c r="N6" s="25"/>
      <c r="O6" s="79">
        <v>7021</v>
      </c>
      <c r="P6" s="30" t="s">
        <v>279</v>
      </c>
      <c r="S6" s="49"/>
      <c r="T6" s="3"/>
      <c r="U6" s="3"/>
      <c r="V6" s="18"/>
      <c r="W6" s="1"/>
      <c r="X6" s="3"/>
      <c r="Y6" s="82"/>
      <c r="AB6" s="39">
        <f t="shared" si="6"/>
        <v>16.559999999999999</v>
      </c>
    </row>
    <row r="7" spans="1:28" x14ac:dyDescent="0.25">
      <c r="A7" s="36" t="s">
        <v>25</v>
      </c>
      <c r="B7" s="36"/>
      <c r="C7" s="37">
        <v>80</v>
      </c>
      <c r="D7" s="38">
        <v>1360</v>
      </c>
      <c r="E7" s="30">
        <v>2</v>
      </c>
      <c r="F7" s="25">
        <f t="shared" si="0"/>
        <v>0.21759999999999999</v>
      </c>
      <c r="G7" s="26">
        <f t="shared" si="1"/>
        <v>512</v>
      </c>
      <c r="H7" s="26">
        <f t="shared" si="2"/>
        <v>1428</v>
      </c>
      <c r="I7" s="27">
        <f t="shared" si="3"/>
        <v>2</v>
      </c>
      <c r="J7" s="25">
        <f t="shared" si="4"/>
        <v>1.462272</v>
      </c>
      <c r="K7" s="26"/>
      <c r="L7" s="28"/>
      <c r="M7" s="28"/>
      <c r="N7" s="25"/>
      <c r="O7" s="79">
        <v>7021</v>
      </c>
      <c r="P7" s="30" t="s">
        <v>279</v>
      </c>
      <c r="S7" s="49"/>
      <c r="T7" s="3"/>
      <c r="U7" s="3"/>
      <c r="V7" s="18">
        <f t="shared" si="5"/>
        <v>0</v>
      </c>
      <c r="W7" s="1"/>
      <c r="X7" s="3"/>
      <c r="Y7" s="82"/>
      <c r="AB7" s="39">
        <f t="shared" si="6"/>
        <v>2.72</v>
      </c>
    </row>
    <row r="8" spans="1:28" x14ac:dyDescent="0.25">
      <c r="A8" s="36" t="s">
        <v>26</v>
      </c>
      <c r="B8" s="36"/>
      <c r="C8" s="37">
        <v>80</v>
      </c>
      <c r="D8" s="38">
        <v>1410</v>
      </c>
      <c r="E8" s="30">
        <v>2</v>
      </c>
      <c r="F8" s="25">
        <f t="shared" si="0"/>
        <v>0.22559999999999999</v>
      </c>
      <c r="G8" s="26">
        <f t="shared" si="1"/>
        <v>512</v>
      </c>
      <c r="H8" s="26">
        <f t="shared" si="2"/>
        <v>1478</v>
      </c>
      <c r="I8" s="27">
        <f t="shared" si="3"/>
        <v>2</v>
      </c>
      <c r="J8" s="25">
        <f t="shared" si="4"/>
        <v>1.5134719999999999</v>
      </c>
      <c r="K8" s="28"/>
      <c r="L8" s="28"/>
      <c r="M8" s="28"/>
      <c r="N8" s="25"/>
      <c r="O8" s="79">
        <v>7021</v>
      </c>
      <c r="P8" s="30" t="s">
        <v>279</v>
      </c>
      <c r="V8" s="19">
        <f>SUM(V3:V7)</f>
        <v>2195</v>
      </c>
      <c r="W8" s="6"/>
      <c r="Y8" s="14">
        <f>SUM(Y3:Y7)</f>
        <v>2304.75</v>
      </c>
      <c r="AB8" s="39">
        <f t="shared" si="6"/>
        <v>2.82</v>
      </c>
    </row>
    <row r="9" spans="1:28" x14ac:dyDescent="0.25">
      <c r="A9" s="36" t="s">
        <v>27</v>
      </c>
      <c r="B9" s="36"/>
      <c r="C9" s="37">
        <v>80</v>
      </c>
      <c r="D9" s="38">
        <v>960</v>
      </c>
      <c r="E9" s="30">
        <v>1</v>
      </c>
      <c r="F9" s="25">
        <f t="shared" si="0"/>
        <v>7.6799999999999993E-2</v>
      </c>
      <c r="G9" s="26">
        <f t="shared" si="1"/>
        <v>512</v>
      </c>
      <c r="H9" s="26">
        <f t="shared" ref="H9:H72" si="7">D9+68</f>
        <v>1028</v>
      </c>
      <c r="I9" s="27">
        <f t="shared" ref="I9:I72" si="8">E9</f>
        <v>1</v>
      </c>
      <c r="J9" s="25">
        <f t="shared" ref="J9:J72" si="9">H9*G9*I9/1000000</f>
        <v>0.52633600000000003</v>
      </c>
      <c r="K9" s="28"/>
      <c r="L9" s="28"/>
      <c r="M9" s="28"/>
      <c r="N9" s="25"/>
      <c r="O9" s="79">
        <v>7021</v>
      </c>
      <c r="P9" s="30" t="s">
        <v>279</v>
      </c>
      <c r="W9" s="6"/>
      <c r="AB9" s="39">
        <f t="shared" si="6"/>
        <v>0.96</v>
      </c>
    </row>
    <row r="10" spans="1:28" x14ac:dyDescent="0.25">
      <c r="A10" s="36" t="s">
        <v>49</v>
      </c>
      <c r="B10" s="36"/>
      <c r="C10" s="37">
        <v>80</v>
      </c>
      <c r="D10" s="38">
        <v>1170</v>
      </c>
      <c r="E10" s="30">
        <v>14</v>
      </c>
      <c r="F10" s="25">
        <f t="shared" si="0"/>
        <v>1.3104</v>
      </c>
      <c r="G10" s="26">
        <f t="shared" ref="G10:G72" si="10">C10+112</f>
        <v>192</v>
      </c>
      <c r="H10" s="26">
        <f t="shared" si="7"/>
        <v>1238</v>
      </c>
      <c r="I10" s="27">
        <f t="shared" si="8"/>
        <v>14</v>
      </c>
      <c r="J10" s="25">
        <f t="shared" si="9"/>
        <v>3.327744</v>
      </c>
      <c r="K10" s="28"/>
      <c r="L10" s="28"/>
      <c r="M10" s="28"/>
      <c r="N10" s="25"/>
      <c r="O10" s="79">
        <v>7021</v>
      </c>
      <c r="P10" s="30" t="s">
        <v>279</v>
      </c>
      <c r="W10" s="6"/>
      <c r="AB10" s="52">
        <f>SUM(AB3:AB9)</f>
        <v>209.42000000000002</v>
      </c>
    </row>
    <row r="11" spans="1:28" x14ac:dyDescent="0.25">
      <c r="A11" s="36" t="s">
        <v>50</v>
      </c>
      <c r="B11" s="36"/>
      <c r="C11" s="37">
        <v>80</v>
      </c>
      <c r="D11" s="38">
        <v>1078</v>
      </c>
      <c r="E11" s="30">
        <v>4</v>
      </c>
      <c r="F11" s="25">
        <f t="shared" si="0"/>
        <v>0.34495999999999999</v>
      </c>
      <c r="G11" s="26">
        <f t="shared" si="10"/>
        <v>192</v>
      </c>
      <c r="H11" s="26">
        <f t="shared" si="7"/>
        <v>1146</v>
      </c>
      <c r="I11" s="27">
        <f t="shared" si="8"/>
        <v>4</v>
      </c>
      <c r="J11" s="25">
        <f t="shared" si="9"/>
        <v>0.88012800000000002</v>
      </c>
      <c r="K11" s="28"/>
      <c r="L11" s="28"/>
      <c r="M11" s="28"/>
      <c r="N11" s="25"/>
      <c r="O11" s="79">
        <v>7021</v>
      </c>
      <c r="P11" s="30" t="s">
        <v>279</v>
      </c>
      <c r="W11" s="6"/>
    </row>
    <row r="12" spans="1:28" x14ac:dyDescent="0.25">
      <c r="A12" s="36" t="s">
        <v>51</v>
      </c>
      <c r="B12" s="36"/>
      <c r="C12" s="37">
        <v>80</v>
      </c>
      <c r="D12" s="38">
        <v>970</v>
      </c>
      <c r="E12" s="30">
        <v>10</v>
      </c>
      <c r="F12" s="25">
        <f t="shared" si="0"/>
        <v>0.77600000000000002</v>
      </c>
      <c r="G12" s="26">
        <f t="shared" si="10"/>
        <v>192</v>
      </c>
      <c r="H12" s="26">
        <f t="shared" si="7"/>
        <v>1038</v>
      </c>
      <c r="I12" s="27">
        <f t="shared" si="8"/>
        <v>10</v>
      </c>
      <c r="J12" s="25">
        <f t="shared" si="9"/>
        <v>1.9929600000000001</v>
      </c>
      <c r="K12" s="28"/>
      <c r="L12" s="28"/>
      <c r="M12" s="28"/>
      <c r="N12" s="25"/>
      <c r="O12" s="79">
        <v>7021</v>
      </c>
      <c r="P12" s="30" t="s">
        <v>279</v>
      </c>
      <c r="W12" s="6"/>
    </row>
    <row r="13" spans="1:28" x14ac:dyDescent="0.25">
      <c r="A13" s="36" t="s">
        <v>52</v>
      </c>
      <c r="B13" s="36"/>
      <c r="C13" s="37">
        <v>80</v>
      </c>
      <c r="D13" s="38">
        <v>720</v>
      </c>
      <c r="E13" s="30">
        <v>2</v>
      </c>
      <c r="F13" s="25">
        <f t="shared" si="0"/>
        <v>0.1152</v>
      </c>
      <c r="G13" s="26">
        <f t="shared" si="10"/>
        <v>192</v>
      </c>
      <c r="H13" s="26">
        <f t="shared" si="7"/>
        <v>788</v>
      </c>
      <c r="I13" s="27">
        <f t="shared" si="8"/>
        <v>2</v>
      </c>
      <c r="J13" s="25">
        <f t="shared" si="9"/>
        <v>0.30259200000000003</v>
      </c>
      <c r="K13" s="28"/>
      <c r="L13" s="28"/>
      <c r="M13" s="28"/>
      <c r="N13" s="25"/>
      <c r="O13" s="79">
        <v>7021</v>
      </c>
      <c r="P13" s="30" t="s">
        <v>279</v>
      </c>
      <c r="W13" s="6"/>
    </row>
    <row r="14" spans="1:28" x14ac:dyDescent="0.25">
      <c r="A14" s="36" t="s">
        <v>53</v>
      </c>
      <c r="B14" s="36"/>
      <c r="C14" s="37">
        <v>80</v>
      </c>
      <c r="D14" s="38">
        <v>778</v>
      </c>
      <c r="E14" s="30">
        <v>2</v>
      </c>
      <c r="F14" s="25">
        <f t="shared" si="0"/>
        <v>0.12447999999999999</v>
      </c>
      <c r="G14" s="26">
        <f t="shared" si="10"/>
        <v>192</v>
      </c>
      <c r="H14" s="26">
        <f t="shared" si="7"/>
        <v>846</v>
      </c>
      <c r="I14" s="27">
        <f t="shared" si="8"/>
        <v>2</v>
      </c>
      <c r="J14" s="25">
        <f t="shared" si="9"/>
        <v>0.32486399999999999</v>
      </c>
      <c r="K14" s="26"/>
      <c r="L14" s="26"/>
      <c r="M14" s="26"/>
      <c r="N14" s="25"/>
      <c r="O14" s="79">
        <v>7021</v>
      </c>
      <c r="P14" s="30" t="s">
        <v>279</v>
      </c>
      <c r="W14" s="6"/>
    </row>
    <row r="15" spans="1:28" x14ac:dyDescent="0.25">
      <c r="A15" s="36" t="s">
        <v>54</v>
      </c>
      <c r="B15" s="36"/>
      <c r="C15" s="37">
        <v>80</v>
      </c>
      <c r="D15" s="38">
        <v>940</v>
      </c>
      <c r="E15" s="30">
        <v>14</v>
      </c>
      <c r="F15" s="25">
        <f t="shared" si="0"/>
        <v>1.0528</v>
      </c>
      <c r="G15" s="26">
        <f t="shared" si="10"/>
        <v>192</v>
      </c>
      <c r="H15" s="26">
        <f t="shared" si="7"/>
        <v>1008</v>
      </c>
      <c r="I15" s="27">
        <f t="shared" si="8"/>
        <v>14</v>
      </c>
      <c r="J15" s="25">
        <f t="shared" si="9"/>
        <v>2.7095039999999999</v>
      </c>
      <c r="K15" s="26"/>
      <c r="L15" s="26"/>
      <c r="M15" s="26"/>
      <c r="N15" s="25"/>
      <c r="O15" s="79">
        <v>7021</v>
      </c>
      <c r="P15" s="30" t="s">
        <v>279</v>
      </c>
      <c r="W15" s="6"/>
    </row>
    <row r="16" spans="1:28" x14ac:dyDescent="0.25">
      <c r="A16" s="36" t="s">
        <v>55</v>
      </c>
      <c r="B16" s="36"/>
      <c r="C16" s="37">
        <v>80</v>
      </c>
      <c r="D16" s="38">
        <v>880</v>
      </c>
      <c r="E16" s="30">
        <v>2</v>
      </c>
      <c r="F16" s="25">
        <f t="shared" si="0"/>
        <v>0.14080000000000001</v>
      </c>
      <c r="G16" s="26">
        <f t="shared" si="10"/>
        <v>192</v>
      </c>
      <c r="H16" s="26">
        <f t="shared" si="7"/>
        <v>948</v>
      </c>
      <c r="I16" s="27">
        <f t="shared" si="8"/>
        <v>2</v>
      </c>
      <c r="J16" s="25">
        <f t="shared" si="9"/>
        <v>0.36403200000000002</v>
      </c>
      <c r="K16" s="28"/>
      <c r="L16" s="28"/>
      <c r="M16" s="28"/>
      <c r="N16" s="25"/>
      <c r="O16" s="79">
        <v>7021</v>
      </c>
      <c r="P16" s="30" t="s">
        <v>279</v>
      </c>
      <c r="W16" s="6"/>
      <c r="X16" s="3" t="s">
        <v>6</v>
      </c>
      <c r="Y16" s="82">
        <f>F257</f>
        <v>843.06416499999978</v>
      </c>
    </row>
    <row r="17" spans="1:29" x14ac:dyDescent="0.25">
      <c r="A17" s="36" t="s">
        <v>56</v>
      </c>
      <c r="B17" s="36"/>
      <c r="C17" s="37">
        <v>80</v>
      </c>
      <c r="D17" s="38">
        <v>870</v>
      </c>
      <c r="E17" s="30">
        <v>2</v>
      </c>
      <c r="F17" s="25">
        <f t="shared" si="0"/>
        <v>0.13919999999999999</v>
      </c>
      <c r="G17" s="26">
        <f t="shared" si="10"/>
        <v>192</v>
      </c>
      <c r="H17" s="26">
        <f t="shared" si="7"/>
        <v>938</v>
      </c>
      <c r="I17" s="27">
        <f t="shared" si="8"/>
        <v>2</v>
      </c>
      <c r="J17" s="25">
        <f t="shared" si="9"/>
        <v>0.36019200000000001</v>
      </c>
      <c r="K17" s="28"/>
      <c r="L17" s="28"/>
      <c r="M17" s="28"/>
      <c r="N17" s="25"/>
      <c r="O17" s="79">
        <v>7021</v>
      </c>
      <c r="P17" s="30" t="s">
        <v>279</v>
      </c>
      <c r="W17" s="6"/>
      <c r="X17" s="3" t="s">
        <v>7</v>
      </c>
      <c r="Y17" s="82">
        <f>J257+N257</f>
        <v>1429.116581</v>
      </c>
    </row>
    <row r="18" spans="1:29" x14ac:dyDescent="0.25">
      <c r="A18" s="36" t="s">
        <v>57</v>
      </c>
      <c r="B18" s="36"/>
      <c r="C18" s="37">
        <v>80</v>
      </c>
      <c r="D18" s="38">
        <v>820</v>
      </c>
      <c r="E18" s="30">
        <v>4</v>
      </c>
      <c r="F18" s="25">
        <f t="shared" si="0"/>
        <v>0.26240000000000002</v>
      </c>
      <c r="G18" s="26">
        <f t="shared" si="10"/>
        <v>192</v>
      </c>
      <c r="H18" s="26">
        <f t="shared" si="7"/>
        <v>888</v>
      </c>
      <c r="I18" s="27">
        <f t="shared" si="8"/>
        <v>4</v>
      </c>
      <c r="J18" s="25">
        <f t="shared" si="9"/>
        <v>0.68198400000000003</v>
      </c>
      <c r="K18" s="28"/>
      <c r="L18" s="28"/>
      <c r="M18" s="28"/>
      <c r="N18" s="25"/>
      <c r="O18" s="79">
        <v>7021</v>
      </c>
      <c r="P18" s="30" t="s">
        <v>279</v>
      </c>
      <c r="W18" s="6"/>
      <c r="X18" s="3" t="s">
        <v>8</v>
      </c>
      <c r="Y18" s="82">
        <f>V8</f>
        <v>2195</v>
      </c>
    </row>
    <row r="19" spans="1:29" x14ac:dyDescent="0.25">
      <c r="A19" s="36" t="s">
        <v>58</v>
      </c>
      <c r="B19" s="36"/>
      <c r="C19" s="37">
        <v>80</v>
      </c>
      <c r="D19" s="38">
        <v>900</v>
      </c>
      <c r="E19" s="30">
        <v>3</v>
      </c>
      <c r="F19" s="25">
        <f t="shared" si="0"/>
        <v>0.216</v>
      </c>
      <c r="G19" s="26">
        <f t="shared" si="10"/>
        <v>192</v>
      </c>
      <c r="H19" s="26">
        <f t="shared" si="7"/>
        <v>968</v>
      </c>
      <c r="I19" s="27">
        <f t="shared" si="8"/>
        <v>3</v>
      </c>
      <c r="J19" s="25">
        <f t="shared" si="9"/>
        <v>0.55756799999999995</v>
      </c>
      <c r="K19" s="28"/>
      <c r="L19" s="28"/>
      <c r="M19" s="28"/>
      <c r="N19" s="25"/>
      <c r="O19" s="79">
        <v>7021</v>
      </c>
      <c r="P19" s="30" t="s">
        <v>279</v>
      </c>
      <c r="X19" s="3" t="s">
        <v>9</v>
      </c>
      <c r="Y19" s="82">
        <f>Y18/Y17</f>
        <v>1.535913884970872</v>
      </c>
    </row>
    <row r="20" spans="1:29" x14ac:dyDescent="0.25">
      <c r="A20" s="36" t="s">
        <v>59</v>
      </c>
      <c r="B20" s="36"/>
      <c r="C20" s="37">
        <v>80</v>
      </c>
      <c r="D20" s="38">
        <v>890</v>
      </c>
      <c r="E20" s="30">
        <v>2</v>
      </c>
      <c r="F20" s="25">
        <f t="shared" si="0"/>
        <v>0.1424</v>
      </c>
      <c r="G20" s="26">
        <f t="shared" si="10"/>
        <v>192</v>
      </c>
      <c r="H20" s="26">
        <f t="shared" si="7"/>
        <v>958</v>
      </c>
      <c r="I20" s="27">
        <f t="shared" si="8"/>
        <v>2</v>
      </c>
      <c r="J20" s="25">
        <f t="shared" si="9"/>
        <v>0.36787199999999998</v>
      </c>
      <c r="K20" s="28"/>
      <c r="L20" s="28"/>
      <c r="M20" s="28"/>
      <c r="N20" s="25"/>
      <c r="O20" s="79">
        <v>7021</v>
      </c>
      <c r="P20" s="30" t="s">
        <v>279</v>
      </c>
      <c r="X20" s="3" t="s">
        <v>10</v>
      </c>
      <c r="Y20" s="82">
        <f>Y18-Y17</f>
        <v>765.883419</v>
      </c>
    </row>
    <row r="21" spans="1:29" x14ac:dyDescent="0.25">
      <c r="A21" s="36" t="s">
        <v>60</v>
      </c>
      <c r="B21" s="36"/>
      <c r="C21" s="37">
        <v>80</v>
      </c>
      <c r="D21" s="38">
        <v>950</v>
      </c>
      <c r="E21" s="30">
        <v>4</v>
      </c>
      <c r="F21" s="25">
        <f t="shared" si="0"/>
        <v>0.30399999999999999</v>
      </c>
      <c r="G21" s="26">
        <f t="shared" si="10"/>
        <v>192</v>
      </c>
      <c r="H21" s="26">
        <f t="shared" si="7"/>
        <v>1018</v>
      </c>
      <c r="I21" s="27">
        <f t="shared" si="8"/>
        <v>4</v>
      </c>
      <c r="J21" s="25">
        <f t="shared" si="9"/>
        <v>0.78182399999999996</v>
      </c>
      <c r="K21" s="28"/>
      <c r="L21" s="28"/>
      <c r="M21" s="28"/>
      <c r="N21" s="25"/>
      <c r="O21" s="79">
        <v>7021</v>
      </c>
      <c r="P21" s="30" t="s">
        <v>279</v>
      </c>
    </row>
    <row r="22" spans="1:29" x14ac:dyDescent="0.25">
      <c r="A22" s="36" t="s">
        <v>61</v>
      </c>
      <c r="B22" s="36"/>
      <c r="C22" s="37">
        <v>80</v>
      </c>
      <c r="D22" s="38">
        <v>1000</v>
      </c>
      <c r="E22" s="30">
        <v>22</v>
      </c>
      <c r="F22" s="25">
        <f t="shared" si="0"/>
        <v>1.76</v>
      </c>
      <c r="G22" s="26">
        <f t="shared" si="10"/>
        <v>192</v>
      </c>
      <c r="H22" s="26">
        <f t="shared" si="7"/>
        <v>1068</v>
      </c>
      <c r="I22" s="27">
        <f t="shared" si="8"/>
        <v>22</v>
      </c>
      <c r="J22" s="25">
        <f t="shared" si="9"/>
        <v>4.5112319999999997</v>
      </c>
      <c r="K22" s="28"/>
      <c r="L22" s="28"/>
      <c r="M22" s="28"/>
      <c r="N22" s="25"/>
      <c r="O22" s="79">
        <v>7021</v>
      </c>
      <c r="P22" s="30" t="s">
        <v>279</v>
      </c>
    </row>
    <row r="23" spans="1:29" x14ac:dyDescent="0.25">
      <c r="A23" s="36" t="s">
        <v>62</v>
      </c>
      <c r="B23" s="36"/>
      <c r="C23" s="37">
        <v>80</v>
      </c>
      <c r="D23" s="38">
        <v>489</v>
      </c>
      <c r="E23" s="30">
        <v>4</v>
      </c>
      <c r="F23" s="25">
        <f t="shared" si="0"/>
        <v>0.15648000000000001</v>
      </c>
      <c r="G23" s="26">
        <f t="shared" si="10"/>
        <v>192</v>
      </c>
      <c r="H23" s="26">
        <f t="shared" si="7"/>
        <v>557</v>
      </c>
      <c r="I23" s="27">
        <f t="shared" si="8"/>
        <v>4</v>
      </c>
      <c r="J23" s="25">
        <f t="shared" si="9"/>
        <v>0.42777599999999999</v>
      </c>
      <c r="K23" s="28"/>
      <c r="L23" s="28"/>
      <c r="M23" s="28"/>
      <c r="N23" s="25"/>
      <c r="O23" s="79">
        <v>7021</v>
      </c>
      <c r="P23" s="30" t="s">
        <v>279</v>
      </c>
    </row>
    <row r="24" spans="1:29" x14ac:dyDescent="0.25">
      <c r="A24" s="36" t="s">
        <v>63</v>
      </c>
      <c r="B24" s="36"/>
      <c r="C24" s="37">
        <v>80</v>
      </c>
      <c r="D24" s="38">
        <v>978</v>
      </c>
      <c r="E24" s="30">
        <v>2</v>
      </c>
      <c r="F24" s="25">
        <f t="shared" si="0"/>
        <v>0.15648000000000001</v>
      </c>
      <c r="G24" s="26">
        <f t="shared" si="10"/>
        <v>192</v>
      </c>
      <c r="H24" s="26">
        <f t="shared" si="7"/>
        <v>1046</v>
      </c>
      <c r="I24" s="27">
        <f t="shared" si="8"/>
        <v>2</v>
      </c>
      <c r="J24" s="25">
        <f t="shared" si="9"/>
        <v>0.40166400000000002</v>
      </c>
      <c r="K24" s="28"/>
      <c r="L24" s="28"/>
      <c r="M24" s="28"/>
      <c r="N24" s="25"/>
      <c r="O24" s="79">
        <v>7021</v>
      </c>
      <c r="P24" s="30" t="s">
        <v>279</v>
      </c>
      <c r="S24" s="3" t="s">
        <v>17</v>
      </c>
      <c r="T24" s="3" t="s">
        <v>15</v>
      </c>
      <c r="U24" s="3" t="s">
        <v>18</v>
      </c>
      <c r="V24" s="82" t="s">
        <v>19</v>
      </c>
      <c r="W24" s="3" t="s">
        <v>20</v>
      </c>
      <c r="X24" s="3" t="s">
        <v>4</v>
      </c>
      <c r="Y24" s="82"/>
    </row>
    <row r="25" spans="1:29" x14ac:dyDescent="0.25">
      <c r="A25" s="36" t="s">
        <v>64</v>
      </c>
      <c r="B25" s="36"/>
      <c r="C25" s="37">
        <v>80</v>
      </c>
      <c r="D25" s="38">
        <v>778</v>
      </c>
      <c r="E25" s="30">
        <v>2</v>
      </c>
      <c r="F25" s="25">
        <f t="shared" si="0"/>
        <v>0.12447999999999999</v>
      </c>
      <c r="G25" s="26">
        <f t="shared" si="10"/>
        <v>192</v>
      </c>
      <c r="H25" s="26">
        <f t="shared" si="7"/>
        <v>846</v>
      </c>
      <c r="I25" s="27">
        <f t="shared" si="8"/>
        <v>2</v>
      </c>
      <c r="J25" s="25">
        <f t="shared" si="9"/>
        <v>0.32486399999999999</v>
      </c>
      <c r="K25" s="28"/>
      <c r="L25" s="28"/>
      <c r="M25" s="28"/>
      <c r="N25" s="25"/>
      <c r="O25" s="79">
        <v>7021</v>
      </c>
      <c r="P25" s="30" t="s">
        <v>279</v>
      </c>
      <c r="R25" s="51"/>
      <c r="S25" s="3" t="s">
        <v>28</v>
      </c>
      <c r="T25" s="3"/>
      <c r="U25" s="3">
        <v>80</v>
      </c>
      <c r="V25" s="82">
        <v>2600</v>
      </c>
      <c r="W25" s="3">
        <v>4</v>
      </c>
      <c r="X25" s="3">
        <v>7021</v>
      </c>
      <c r="Y25" s="82">
        <f>V25*W25/1000</f>
        <v>10.4</v>
      </c>
    </row>
    <row r="26" spans="1:29" x14ac:dyDescent="0.25">
      <c r="A26" s="36" t="s">
        <v>65</v>
      </c>
      <c r="B26" s="36"/>
      <c r="C26" s="37">
        <v>80</v>
      </c>
      <c r="D26" s="38">
        <v>975</v>
      </c>
      <c r="E26" s="30">
        <v>4</v>
      </c>
      <c r="F26" s="25">
        <f t="shared" si="0"/>
        <v>0.312</v>
      </c>
      <c r="G26" s="26">
        <f t="shared" si="10"/>
        <v>192</v>
      </c>
      <c r="H26" s="26">
        <f t="shared" si="7"/>
        <v>1043</v>
      </c>
      <c r="I26" s="27">
        <f t="shared" si="8"/>
        <v>4</v>
      </c>
      <c r="J26" s="25">
        <f t="shared" si="9"/>
        <v>0.80102399999999996</v>
      </c>
      <c r="K26" s="28"/>
      <c r="L26" s="28"/>
      <c r="M26" s="28"/>
      <c r="N26" s="25"/>
      <c r="O26" s="79">
        <v>7021</v>
      </c>
      <c r="P26" s="30" t="s">
        <v>279</v>
      </c>
      <c r="R26" s="51"/>
      <c r="S26" s="3" t="s">
        <v>29</v>
      </c>
      <c r="T26" s="3"/>
      <c r="U26" s="3">
        <v>80</v>
      </c>
      <c r="V26" s="82">
        <v>2300</v>
      </c>
      <c r="W26" s="3">
        <v>66</v>
      </c>
      <c r="X26" s="3">
        <v>7021</v>
      </c>
      <c r="Y26" s="82">
        <f t="shared" ref="Y26:Y32" si="11">V26*W26/1000</f>
        <v>151.80000000000001</v>
      </c>
    </row>
    <row r="27" spans="1:29" x14ac:dyDescent="0.25">
      <c r="A27" s="36" t="s">
        <v>66</v>
      </c>
      <c r="B27" s="36"/>
      <c r="C27" s="37">
        <v>80</v>
      </c>
      <c r="D27" s="38">
        <v>878</v>
      </c>
      <c r="E27" s="30">
        <v>2</v>
      </c>
      <c r="F27" s="25">
        <f t="shared" si="0"/>
        <v>0.14047999999999999</v>
      </c>
      <c r="G27" s="26">
        <f t="shared" si="10"/>
        <v>192</v>
      </c>
      <c r="H27" s="26">
        <f t="shared" si="7"/>
        <v>946</v>
      </c>
      <c r="I27" s="27">
        <f t="shared" si="8"/>
        <v>2</v>
      </c>
      <c r="J27" s="25">
        <f t="shared" si="9"/>
        <v>0.36326399999999998</v>
      </c>
      <c r="K27" s="28"/>
      <c r="L27" s="28"/>
      <c r="M27" s="28"/>
      <c r="N27" s="25"/>
      <c r="O27" s="79">
        <v>7021</v>
      </c>
      <c r="P27" s="30" t="s">
        <v>279</v>
      </c>
      <c r="R27" s="51"/>
      <c r="S27" s="3" t="s">
        <v>30</v>
      </c>
      <c r="T27" s="3"/>
      <c r="U27" s="3">
        <v>80</v>
      </c>
      <c r="V27" s="82">
        <v>2000</v>
      </c>
      <c r="W27" s="3">
        <v>3</v>
      </c>
      <c r="X27" s="3">
        <v>7021</v>
      </c>
      <c r="Y27" s="82">
        <f t="shared" si="11"/>
        <v>6</v>
      </c>
      <c r="AA27" s="2"/>
      <c r="AC27" s="14"/>
    </row>
    <row r="28" spans="1:29" x14ac:dyDescent="0.25">
      <c r="A28" s="36" t="s">
        <v>67</v>
      </c>
      <c r="B28" s="36"/>
      <c r="C28" s="38">
        <v>80</v>
      </c>
      <c r="D28" s="38">
        <v>548</v>
      </c>
      <c r="E28" s="30">
        <v>2</v>
      </c>
      <c r="F28" s="25">
        <f t="shared" si="0"/>
        <v>8.7679999999999994E-2</v>
      </c>
      <c r="G28" s="26">
        <f t="shared" si="10"/>
        <v>192</v>
      </c>
      <c r="H28" s="26">
        <f t="shared" si="7"/>
        <v>616</v>
      </c>
      <c r="I28" s="27">
        <f t="shared" si="8"/>
        <v>2</v>
      </c>
      <c r="J28" s="25">
        <f t="shared" si="9"/>
        <v>0.236544</v>
      </c>
      <c r="K28" s="28"/>
      <c r="L28" s="28"/>
      <c r="M28" s="28"/>
      <c r="N28" s="25"/>
      <c r="O28" s="79">
        <v>7021</v>
      </c>
      <c r="P28" s="30" t="s">
        <v>279</v>
      </c>
      <c r="R28" s="51"/>
      <c r="S28" s="3" t="s">
        <v>30</v>
      </c>
      <c r="T28" s="3"/>
      <c r="U28" s="3">
        <v>80</v>
      </c>
      <c r="V28" s="82">
        <v>2000</v>
      </c>
      <c r="W28" s="3">
        <v>3</v>
      </c>
      <c r="X28" s="3">
        <v>7021</v>
      </c>
      <c r="Y28" s="82">
        <f t="shared" si="11"/>
        <v>6</v>
      </c>
      <c r="AA28" s="2"/>
      <c r="AC28" s="14"/>
    </row>
    <row r="29" spans="1:29" x14ac:dyDescent="0.25">
      <c r="A29" s="36" t="s">
        <v>68</v>
      </c>
      <c r="B29" s="36"/>
      <c r="C29" s="38">
        <v>80</v>
      </c>
      <c r="D29" s="38">
        <v>698</v>
      </c>
      <c r="E29" s="30">
        <v>8</v>
      </c>
      <c r="F29" s="25">
        <f t="shared" si="0"/>
        <v>0.44672000000000001</v>
      </c>
      <c r="G29" s="26">
        <f t="shared" si="10"/>
        <v>192</v>
      </c>
      <c r="H29" s="26">
        <f t="shared" si="7"/>
        <v>766</v>
      </c>
      <c r="I29" s="27">
        <f t="shared" si="8"/>
        <v>8</v>
      </c>
      <c r="J29" s="25">
        <f t="shared" si="9"/>
        <v>1.1765760000000001</v>
      </c>
      <c r="K29" s="28"/>
      <c r="L29" s="28"/>
      <c r="M29" s="28"/>
      <c r="N29" s="25"/>
      <c r="O29" s="79">
        <v>7021</v>
      </c>
      <c r="P29" s="30" t="s">
        <v>279</v>
      </c>
      <c r="R29" s="51"/>
      <c r="S29" s="3" t="s">
        <v>31</v>
      </c>
      <c r="T29" s="3"/>
      <c r="U29" s="3">
        <v>80</v>
      </c>
      <c r="V29" s="82">
        <v>2600</v>
      </c>
      <c r="W29" s="3">
        <v>6</v>
      </c>
      <c r="X29" s="3">
        <v>7021</v>
      </c>
      <c r="Y29" s="82">
        <f t="shared" si="11"/>
        <v>15.6</v>
      </c>
      <c r="AA29" s="2"/>
      <c r="AC29" s="14"/>
    </row>
    <row r="30" spans="1:29" x14ac:dyDescent="0.25">
      <c r="A30" s="36" t="s">
        <v>69</v>
      </c>
      <c r="B30" s="36"/>
      <c r="C30" s="38">
        <v>80</v>
      </c>
      <c r="D30" s="38">
        <v>878</v>
      </c>
      <c r="E30" s="30">
        <v>8</v>
      </c>
      <c r="F30" s="25">
        <f t="shared" si="0"/>
        <v>0.56191999999999998</v>
      </c>
      <c r="G30" s="26">
        <f t="shared" si="10"/>
        <v>192</v>
      </c>
      <c r="H30" s="26">
        <f t="shared" si="7"/>
        <v>946</v>
      </c>
      <c r="I30" s="27">
        <f t="shared" si="8"/>
        <v>8</v>
      </c>
      <c r="J30" s="25">
        <f t="shared" si="9"/>
        <v>1.4530559999999999</v>
      </c>
      <c r="K30" s="28"/>
      <c r="L30" s="28"/>
      <c r="M30" s="28"/>
      <c r="N30" s="25"/>
      <c r="O30" s="79">
        <v>7021</v>
      </c>
      <c r="P30" s="30" t="s">
        <v>279</v>
      </c>
      <c r="R30" s="51"/>
      <c r="S30" s="3" t="s">
        <v>32</v>
      </c>
      <c r="T30" s="3"/>
      <c r="U30" s="3">
        <v>80</v>
      </c>
      <c r="V30" s="82">
        <v>1200</v>
      </c>
      <c r="W30" s="3">
        <v>2</v>
      </c>
      <c r="X30" s="3">
        <v>7021</v>
      </c>
      <c r="Y30" s="82">
        <f t="shared" si="11"/>
        <v>2.4</v>
      </c>
      <c r="AA30" s="2"/>
      <c r="AC30" s="14"/>
    </row>
    <row r="31" spans="1:29" x14ac:dyDescent="0.25">
      <c r="A31" s="39" t="s">
        <v>70</v>
      </c>
      <c r="B31" s="39"/>
      <c r="C31" s="40">
        <v>80</v>
      </c>
      <c r="D31" s="40">
        <v>548</v>
      </c>
      <c r="E31" s="41">
        <v>2</v>
      </c>
      <c r="F31" s="25">
        <f t="shared" si="0"/>
        <v>8.7679999999999994E-2</v>
      </c>
      <c r="G31" s="26">
        <f t="shared" si="10"/>
        <v>192</v>
      </c>
      <c r="H31" s="26">
        <f t="shared" si="7"/>
        <v>616</v>
      </c>
      <c r="I31" s="27">
        <f t="shared" si="8"/>
        <v>2</v>
      </c>
      <c r="J31" s="25">
        <f t="shared" si="9"/>
        <v>0.236544</v>
      </c>
      <c r="K31" s="45"/>
      <c r="L31" s="43"/>
      <c r="M31" s="28"/>
      <c r="N31" s="46"/>
      <c r="O31" s="79">
        <v>7021</v>
      </c>
      <c r="P31" s="30" t="s">
        <v>279</v>
      </c>
      <c r="R31" s="51"/>
      <c r="S31" s="3" t="s">
        <v>33</v>
      </c>
      <c r="T31" s="3"/>
      <c r="U31" s="3">
        <v>80</v>
      </c>
      <c r="V31" s="82">
        <v>1250</v>
      </c>
      <c r="W31" s="3">
        <v>2</v>
      </c>
      <c r="X31" s="3">
        <v>7021</v>
      </c>
      <c r="Y31" s="82">
        <f t="shared" si="11"/>
        <v>2.5</v>
      </c>
      <c r="AA31" s="2"/>
      <c r="AC31" s="14"/>
    </row>
    <row r="32" spans="1:29" x14ac:dyDescent="0.25">
      <c r="A32" s="39" t="s">
        <v>71</v>
      </c>
      <c r="B32" s="39"/>
      <c r="C32" s="40">
        <v>80</v>
      </c>
      <c r="D32" s="40">
        <v>3488</v>
      </c>
      <c r="E32" s="41">
        <v>4</v>
      </c>
      <c r="F32" s="25">
        <f t="shared" si="0"/>
        <v>1.11616</v>
      </c>
      <c r="G32" s="26">
        <f t="shared" si="10"/>
        <v>192</v>
      </c>
      <c r="H32" s="26">
        <f t="shared" si="7"/>
        <v>3556</v>
      </c>
      <c r="I32" s="27">
        <f t="shared" si="8"/>
        <v>4</v>
      </c>
      <c r="J32" s="25">
        <f t="shared" si="9"/>
        <v>2.7310080000000001</v>
      </c>
      <c r="K32" s="45"/>
      <c r="L32" s="43"/>
      <c r="M32" s="28"/>
      <c r="N32" s="46"/>
      <c r="O32" s="79">
        <v>7021</v>
      </c>
      <c r="P32" s="30" t="s">
        <v>279</v>
      </c>
      <c r="R32" s="51"/>
      <c r="S32" s="3" t="s">
        <v>34</v>
      </c>
      <c r="T32" s="3"/>
      <c r="U32" s="3">
        <v>80</v>
      </c>
      <c r="V32" s="82">
        <v>960</v>
      </c>
      <c r="W32" s="3">
        <v>1</v>
      </c>
      <c r="X32" s="3">
        <v>7021</v>
      </c>
      <c r="Y32" s="82">
        <f t="shared" si="11"/>
        <v>0.96</v>
      </c>
      <c r="AA32" s="2"/>
      <c r="AC32" s="14"/>
    </row>
    <row r="33" spans="1:29" x14ac:dyDescent="0.25">
      <c r="A33" s="39" t="s">
        <v>72</v>
      </c>
      <c r="B33" s="39"/>
      <c r="C33" s="40">
        <v>80</v>
      </c>
      <c r="D33" s="40">
        <v>980</v>
      </c>
      <c r="E33" s="41">
        <v>12</v>
      </c>
      <c r="F33" s="25">
        <f t="shared" si="0"/>
        <v>0.94079999999999997</v>
      </c>
      <c r="G33" s="26">
        <f t="shared" si="10"/>
        <v>192</v>
      </c>
      <c r="H33" s="26">
        <f t="shared" si="7"/>
        <v>1048</v>
      </c>
      <c r="I33" s="27">
        <f t="shared" si="8"/>
        <v>12</v>
      </c>
      <c r="J33" s="25">
        <f t="shared" si="9"/>
        <v>2.4145919999999998</v>
      </c>
      <c r="K33" s="28"/>
      <c r="L33" s="28"/>
      <c r="M33" s="28"/>
      <c r="N33" s="46"/>
      <c r="O33" s="79">
        <v>7021</v>
      </c>
      <c r="P33" s="30" t="s">
        <v>279</v>
      </c>
      <c r="R33" s="51"/>
      <c r="S33" s="3"/>
      <c r="T33" s="3"/>
      <c r="U33" s="3"/>
      <c r="V33" s="82"/>
      <c r="W33" s="3"/>
      <c r="X33" s="3"/>
      <c r="Y33" s="90">
        <f>SUM(Y25:Y32)</f>
        <v>195.66000000000003</v>
      </c>
      <c r="AA33" s="2"/>
      <c r="AC33" s="14"/>
    </row>
    <row r="34" spans="1:29" x14ac:dyDescent="0.25">
      <c r="A34" s="39" t="s">
        <v>73</v>
      </c>
      <c r="B34" s="39"/>
      <c r="C34" s="40">
        <v>80</v>
      </c>
      <c r="D34" s="40">
        <v>968</v>
      </c>
      <c r="E34" s="41">
        <v>6</v>
      </c>
      <c r="F34" s="25">
        <f t="shared" si="0"/>
        <v>0.46464</v>
      </c>
      <c r="G34" s="26">
        <f t="shared" si="10"/>
        <v>192</v>
      </c>
      <c r="H34" s="26">
        <f t="shared" si="7"/>
        <v>1036</v>
      </c>
      <c r="I34" s="27">
        <f t="shared" si="8"/>
        <v>6</v>
      </c>
      <c r="J34" s="25">
        <f t="shared" si="9"/>
        <v>1.1934720000000001</v>
      </c>
      <c r="K34" s="28"/>
      <c r="L34" s="28"/>
      <c r="M34" s="28"/>
      <c r="N34" s="46"/>
      <c r="O34" s="79">
        <v>7021</v>
      </c>
      <c r="P34" s="30" t="s">
        <v>279</v>
      </c>
      <c r="R34" s="51"/>
      <c r="AA34" s="2"/>
      <c r="AC34" s="14"/>
    </row>
    <row r="35" spans="1:29" x14ac:dyDescent="0.25">
      <c r="A35" s="39" t="s">
        <v>74</v>
      </c>
      <c r="B35" s="39"/>
      <c r="C35" s="40">
        <v>80</v>
      </c>
      <c r="D35" s="40">
        <v>1010</v>
      </c>
      <c r="E35" s="41">
        <v>78</v>
      </c>
      <c r="F35" s="25">
        <f t="shared" si="0"/>
        <v>6.3023999999999996</v>
      </c>
      <c r="G35" s="26">
        <f t="shared" si="10"/>
        <v>192</v>
      </c>
      <c r="H35" s="26">
        <f t="shared" si="7"/>
        <v>1078</v>
      </c>
      <c r="I35" s="27">
        <f t="shared" si="8"/>
        <v>78</v>
      </c>
      <c r="J35" s="25">
        <f t="shared" si="9"/>
        <v>16.144127999999998</v>
      </c>
      <c r="K35" s="28"/>
      <c r="L35" s="28"/>
      <c r="M35" s="28"/>
      <c r="N35" s="46"/>
      <c r="O35" s="79">
        <v>7021</v>
      </c>
      <c r="P35" s="30" t="s">
        <v>279</v>
      </c>
      <c r="R35" s="51"/>
      <c r="AA35" s="2"/>
      <c r="AC35" s="14"/>
    </row>
    <row r="36" spans="1:29" x14ac:dyDescent="0.25">
      <c r="A36" s="39" t="s">
        <v>75</v>
      </c>
      <c r="B36" s="39"/>
      <c r="C36" s="40">
        <v>80</v>
      </c>
      <c r="D36" s="40">
        <v>1980</v>
      </c>
      <c r="E36" s="41">
        <v>15</v>
      </c>
      <c r="F36" s="25">
        <f t="shared" si="0"/>
        <v>2.3759999999999999</v>
      </c>
      <c r="G36" s="26">
        <f t="shared" si="10"/>
        <v>192</v>
      </c>
      <c r="H36" s="26">
        <f t="shared" si="7"/>
        <v>2048</v>
      </c>
      <c r="I36" s="27">
        <f t="shared" si="8"/>
        <v>15</v>
      </c>
      <c r="J36" s="25">
        <f t="shared" si="9"/>
        <v>5.8982400000000004</v>
      </c>
      <c r="K36" s="28"/>
      <c r="L36" s="28"/>
      <c r="M36" s="28"/>
      <c r="N36" s="46"/>
      <c r="O36" s="79">
        <v>7021</v>
      </c>
      <c r="P36" s="30" t="s">
        <v>279</v>
      </c>
      <c r="R36" s="51"/>
      <c r="AA36" s="2"/>
      <c r="AC36" s="14"/>
    </row>
    <row r="37" spans="1:29" x14ac:dyDescent="0.25">
      <c r="A37" s="39" t="s">
        <v>76</v>
      </c>
      <c r="B37" s="39"/>
      <c r="C37" s="40">
        <v>80</v>
      </c>
      <c r="D37" s="40">
        <v>1060</v>
      </c>
      <c r="E37" s="41">
        <v>26</v>
      </c>
      <c r="F37" s="25">
        <f t="shared" si="0"/>
        <v>2.2048000000000001</v>
      </c>
      <c r="G37" s="26">
        <f t="shared" si="10"/>
        <v>192</v>
      </c>
      <c r="H37" s="26">
        <f t="shared" si="7"/>
        <v>1128</v>
      </c>
      <c r="I37" s="27">
        <f t="shared" si="8"/>
        <v>26</v>
      </c>
      <c r="J37" s="25">
        <f t="shared" si="9"/>
        <v>5.6309760000000004</v>
      </c>
      <c r="K37" s="45"/>
      <c r="L37" s="43"/>
      <c r="M37" s="45"/>
      <c r="N37" s="46"/>
      <c r="O37" s="79">
        <v>7021</v>
      </c>
      <c r="P37" s="30" t="s">
        <v>279</v>
      </c>
      <c r="R37" s="51"/>
      <c r="AA37" s="2"/>
      <c r="AC37" s="14"/>
    </row>
    <row r="38" spans="1:29" x14ac:dyDescent="0.25">
      <c r="A38" s="39" t="s">
        <v>77</v>
      </c>
      <c r="B38" s="39"/>
      <c r="C38" s="40">
        <v>80</v>
      </c>
      <c r="D38" s="40">
        <v>2280</v>
      </c>
      <c r="E38" s="41">
        <v>167</v>
      </c>
      <c r="F38" s="25">
        <f t="shared" si="0"/>
        <v>30.460799999999999</v>
      </c>
      <c r="G38" s="26">
        <f t="shared" si="10"/>
        <v>192</v>
      </c>
      <c r="H38" s="26">
        <f t="shared" si="7"/>
        <v>2348</v>
      </c>
      <c r="I38" s="27">
        <f t="shared" si="8"/>
        <v>167</v>
      </c>
      <c r="J38" s="25">
        <f t="shared" si="9"/>
        <v>75.286271999999997</v>
      </c>
      <c r="K38" s="45"/>
      <c r="L38" s="43"/>
      <c r="M38" s="45"/>
      <c r="N38" s="46"/>
      <c r="O38" s="79">
        <v>7021</v>
      </c>
      <c r="P38" s="30" t="s">
        <v>279</v>
      </c>
      <c r="AA38" s="2"/>
      <c r="AC38" s="14"/>
    </row>
    <row r="39" spans="1:29" x14ac:dyDescent="0.25">
      <c r="A39" s="39" t="s">
        <v>78</v>
      </c>
      <c r="B39" s="39"/>
      <c r="C39" s="40">
        <v>80</v>
      </c>
      <c r="D39" s="40">
        <v>2090</v>
      </c>
      <c r="E39" s="41">
        <v>5</v>
      </c>
      <c r="F39" s="25">
        <f t="shared" si="0"/>
        <v>0.83599999999999997</v>
      </c>
      <c r="G39" s="26">
        <f t="shared" si="10"/>
        <v>192</v>
      </c>
      <c r="H39" s="26">
        <f t="shared" si="7"/>
        <v>2158</v>
      </c>
      <c r="I39" s="27">
        <f t="shared" si="8"/>
        <v>5</v>
      </c>
      <c r="J39" s="25">
        <f t="shared" si="9"/>
        <v>2.0716800000000002</v>
      </c>
      <c r="K39" s="45"/>
      <c r="L39" s="43"/>
      <c r="M39" s="28"/>
      <c r="N39" s="46"/>
      <c r="O39" s="79">
        <v>7021</v>
      </c>
      <c r="P39" s="30" t="s">
        <v>279</v>
      </c>
      <c r="AA39" s="2"/>
      <c r="AC39" s="14"/>
    </row>
    <row r="40" spans="1:29" x14ac:dyDescent="0.25">
      <c r="A40" s="39" t="s">
        <v>79</v>
      </c>
      <c r="B40" s="39"/>
      <c r="C40" s="40">
        <v>80</v>
      </c>
      <c r="D40" s="40">
        <v>2580</v>
      </c>
      <c r="E40" s="41">
        <v>10</v>
      </c>
      <c r="F40" s="25">
        <f t="shared" si="0"/>
        <v>2.0640000000000001</v>
      </c>
      <c r="G40" s="26">
        <f t="shared" si="10"/>
        <v>192</v>
      </c>
      <c r="H40" s="26">
        <f t="shared" si="7"/>
        <v>2648</v>
      </c>
      <c r="I40" s="27">
        <f t="shared" si="8"/>
        <v>10</v>
      </c>
      <c r="J40" s="25">
        <f t="shared" si="9"/>
        <v>5.0841599999999998</v>
      </c>
      <c r="K40" s="45"/>
      <c r="L40" s="43"/>
      <c r="M40" s="28"/>
      <c r="N40" s="46"/>
      <c r="O40" s="79">
        <v>7021</v>
      </c>
      <c r="P40" s="30" t="s">
        <v>279</v>
      </c>
      <c r="AA40" s="2"/>
      <c r="AC40" s="14"/>
    </row>
    <row r="41" spans="1:29" x14ac:dyDescent="0.25">
      <c r="A41" s="39" t="s">
        <v>80</v>
      </c>
      <c r="B41" s="39"/>
      <c r="C41" s="40">
        <v>80</v>
      </c>
      <c r="D41" s="40">
        <v>868</v>
      </c>
      <c r="E41" s="41">
        <v>12</v>
      </c>
      <c r="F41" s="25">
        <f t="shared" si="0"/>
        <v>0.83328000000000002</v>
      </c>
      <c r="G41" s="26">
        <f t="shared" si="10"/>
        <v>192</v>
      </c>
      <c r="H41" s="26">
        <f t="shared" si="7"/>
        <v>936</v>
      </c>
      <c r="I41" s="27">
        <f t="shared" si="8"/>
        <v>12</v>
      </c>
      <c r="J41" s="25">
        <f t="shared" si="9"/>
        <v>2.1565439999999998</v>
      </c>
      <c r="K41" s="45"/>
      <c r="L41" s="43"/>
      <c r="M41" s="28"/>
      <c r="N41" s="46"/>
      <c r="O41" s="79">
        <v>7021</v>
      </c>
      <c r="P41" s="30" t="s">
        <v>279</v>
      </c>
    </row>
    <row r="42" spans="1:29" x14ac:dyDescent="0.25">
      <c r="A42" s="39" t="s">
        <v>81</v>
      </c>
      <c r="B42" s="39"/>
      <c r="C42" s="40">
        <v>80</v>
      </c>
      <c r="D42" s="40">
        <v>1030</v>
      </c>
      <c r="E42" s="41">
        <v>28</v>
      </c>
      <c r="F42" s="25">
        <f t="shared" si="0"/>
        <v>2.3071999999999999</v>
      </c>
      <c r="G42" s="26">
        <f t="shared" si="10"/>
        <v>192</v>
      </c>
      <c r="H42" s="26">
        <f t="shared" si="7"/>
        <v>1098</v>
      </c>
      <c r="I42" s="27">
        <f t="shared" si="8"/>
        <v>28</v>
      </c>
      <c r="J42" s="25">
        <f t="shared" si="9"/>
        <v>5.9028479999999997</v>
      </c>
      <c r="K42" s="45"/>
      <c r="L42" s="43"/>
      <c r="M42" s="28"/>
      <c r="N42" s="46"/>
      <c r="O42" s="79">
        <v>7021</v>
      </c>
      <c r="P42" s="30" t="s">
        <v>279</v>
      </c>
      <c r="AA42" s="2"/>
      <c r="AC42" s="14"/>
    </row>
    <row r="43" spans="1:29" x14ac:dyDescent="0.25">
      <c r="A43" s="39" t="s">
        <v>82</v>
      </c>
      <c r="B43" s="39"/>
      <c r="C43" s="40">
        <v>80</v>
      </c>
      <c r="D43" s="40">
        <v>1060</v>
      </c>
      <c r="E43" s="41">
        <v>6</v>
      </c>
      <c r="F43" s="25">
        <f t="shared" si="0"/>
        <v>0.50880000000000003</v>
      </c>
      <c r="G43" s="26">
        <f t="shared" si="10"/>
        <v>192</v>
      </c>
      <c r="H43" s="26">
        <f t="shared" si="7"/>
        <v>1128</v>
      </c>
      <c r="I43" s="27">
        <f t="shared" si="8"/>
        <v>6</v>
      </c>
      <c r="J43" s="25">
        <f t="shared" si="9"/>
        <v>1.2994559999999999</v>
      </c>
      <c r="K43" s="45"/>
      <c r="L43" s="43"/>
      <c r="M43" s="28"/>
      <c r="N43" s="46"/>
      <c r="O43" s="79">
        <v>7021</v>
      </c>
      <c r="P43" s="30" t="s">
        <v>279</v>
      </c>
      <c r="AA43" s="2"/>
      <c r="AC43" s="14"/>
    </row>
    <row r="44" spans="1:29" x14ac:dyDescent="0.25">
      <c r="A44" s="39" t="s">
        <v>83</v>
      </c>
      <c r="B44" s="39"/>
      <c r="C44" s="40">
        <v>80</v>
      </c>
      <c r="D44" s="40">
        <v>1100</v>
      </c>
      <c r="E44" s="41">
        <v>18</v>
      </c>
      <c r="F44" s="25">
        <f t="shared" si="0"/>
        <v>1.5840000000000001</v>
      </c>
      <c r="G44" s="26">
        <f t="shared" si="10"/>
        <v>192</v>
      </c>
      <c r="H44" s="26">
        <f t="shared" si="7"/>
        <v>1168</v>
      </c>
      <c r="I44" s="27">
        <f t="shared" si="8"/>
        <v>18</v>
      </c>
      <c r="J44" s="25">
        <f t="shared" si="9"/>
        <v>4.0366080000000002</v>
      </c>
      <c r="K44" s="45"/>
      <c r="L44" s="43"/>
      <c r="M44" s="28"/>
      <c r="N44" s="46"/>
      <c r="O44" s="79">
        <v>7021</v>
      </c>
      <c r="P44" s="30" t="s">
        <v>279</v>
      </c>
      <c r="AA44" s="2"/>
      <c r="AC44" s="14"/>
    </row>
    <row r="45" spans="1:29" x14ac:dyDescent="0.25">
      <c r="A45" s="39" t="s">
        <v>84</v>
      </c>
      <c r="B45" s="39"/>
      <c r="C45" s="40">
        <v>80</v>
      </c>
      <c r="D45" s="40">
        <v>2333</v>
      </c>
      <c r="E45" s="41">
        <v>6</v>
      </c>
      <c r="F45" s="25">
        <f t="shared" si="0"/>
        <v>1.1198399999999999</v>
      </c>
      <c r="G45" s="26">
        <f t="shared" si="10"/>
        <v>192</v>
      </c>
      <c r="H45" s="26">
        <f t="shared" si="7"/>
        <v>2401</v>
      </c>
      <c r="I45" s="27">
        <f t="shared" si="8"/>
        <v>6</v>
      </c>
      <c r="J45" s="25">
        <f t="shared" si="9"/>
        <v>2.765952</v>
      </c>
      <c r="K45" s="45"/>
      <c r="L45" s="43"/>
      <c r="M45" s="28"/>
      <c r="N45" s="46"/>
      <c r="O45" s="79">
        <v>7021</v>
      </c>
      <c r="P45" s="30" t="s">
        <v>279</v>
      </c>
      <c r="AA45" s="2"/>
      <c r="AC45" s="14"/>
    </row>
    <row r="46" spans="1:29" x14ac:dyDescent="0.25">
      <c r="A46" s="39" t="s">
        <v>85</v>
      </c>
      <c r="B46" s="39"/>
      <c r="C46" s="40">
        <v>80</v>
      </c>
      <c r="D46" s="40">
        <v>579</v>
      </c>
      <c r="E46" s="41">
        <v>4</v>
      </c>
      <c r="F46" s="25">
        <f t="shared" si="0"/>
        <v>0.18528</v>
      </c>
      <c r="G46" s="26">
        <f t="shared" si="10"/>
        <v>192</v>
      </c>
      <c r="H46" s="26">
        <f t="shared" si="7"/>
        <v>647</v>
      </c>
      <c r="I46" s="27">
        <f t="shared" si="8"/>
        <v>4</v>
      </c>
      <c r="J46" s="25">
        <f t="shared" si="9"/>
        <v>0.496896</v>
      </c>
      <c r="K46" s="45"/>
      <c r="L46" s="43"/>
      <c r="M46" s="28"/>
      <c r="N46" s="46"/>
      <c r="O46" s="79">
        <v>7021</v>
      </c>
      <c r="P46" s="30" t="s">
        <v>279</v>
      </c>
      <c r="V46" s="14" t="s">
        <v>282</v>
      </c>
      <c r="AA46" s="2"/>
      <c r="AC46" s="14"/>
    </row>
    <row r="47" spans="1:29" x14ac:dyDescent="0.25">
      <c r="A47" s="39" t="s">
        <v>86</v>
      </c>
      <c r="B47" s="39"/>
      <c r="C47" s="40">
        <v>80</v>
      </c>
      <c r="D47" s="40">
        <v>1120</v>
      </c>
      <c r="E47" s="41">
        <v>8</v>
      </c>
      <c r="F47" s="25">
        <f t="shared" si="0"/>
        <v>0.71679999999999999</v>
      </c>
      <c r="G47" s="26">
        <f t="shared" si="10"/>
        <v>192</v>
      </c>
      <c r="H47" s="26">
        <f t="shared" si="7"/>
        <v>1188</v>
      </c>
      <c r="I47" s="27">
        <f t="shared" si="8"/>
        <v>8</v>
      </c>
      <c r="J47" s="25">
        <f t="shared" si="9"/>
        <v>1.8247679999999999</v>
      </c>
      <c r="K47" s="45"/>
      <c r="L47" s="43"/>
      <c r="M47" s="28"/>
      <c r="N47" s="46"/>
      <c r="O47" s="79">
        <v>7021</v>
      </c>
      <c r="P47" s="30" t="s">
        <v>279</v>
      </c>
    </row>
    <row r="48" spans="1:29" x14ac:dyDescent="0.25">
      <c r="A48" s="39" t="s">
        <v>272</v>
      </c>
      <c r="B48" s="39"/>
      <c r="C48" s="40">
        <v>80</v>
      </c>
      <c r="D48" s="40">
        <v>788</v>
      </c>
      <c r="E48" s="41">
        <v>6</v>
      </c>
      <c r="F48" s="25">
        <f t="shared" si="0"/>
        <v>0.37824000000000002</v>
      </c>
      <c r="G48" s="26">
        <f t="shared" si="10"/>
        <v>192</v>
      </c>
      <c r="H48" s="26">
        <f t="shared" si="7"/>
        <v>856</v>
      </c>
      <c r="I48" s="27">
        <f t="shared" si="8"/>
        <v>6</v>
      </c>
      <c r="J48" s="25">
        <f t="shared" si="9"/>
        <v>0.98611199999999999</v>
      </c>
      <c r="K48" s="45"/>
      <c r="L48" s="43"/>
      <c r="M48" s="28"/>
      <c r="N48" s="46"/>
      <c r="O48" s="79">
        <v>7021</v>
      </c>
      <c r="P48" s="30" t="s">
        <v>279</v>
      </c>
    </row>
    <row r="49" spans="1:16" x14ac:dyDescent="0.25">
      <c r="A49" s="39" t="s">
        <v>87</v>
      </c>
      <c r="B49" s="39"/>
      <c r="C49" s="40">
        <v>80</v>
      </c>
      <c r="D49" s="40">
        <v>960</v>
      </c>
      <c r="E49" s="41">
        <v>6</v>
      </c>
      <c r="F49" s="25">
        <f t="shared" si="0"/>
        <v>0.46079999999999999</v>
      </c>
      <c r="G49" s="26">
        <f t="shared" si="10"/>
        <v>192</v>
      </c>
      <c r="H49" s="26">
        <f t="shared" si="7"/>
        <v>1028</v>
      </c>
      <c r="I49" s="27">
        <f t="shared" si="8"/>
        <v>6</v>
      </c>
      <c r="J49" s="25">
        <f t="shared" si="9"/>
        <v>1.184256</v>
      </c>
      <c r="K49" s="45"/>
      <c r="L49" s="43"/>
      <c r="M49" s="28"/>
      <c r="N49" s="46"/>
      <c r="O49" s="79">
        <v>7021</v>
      </c>
      <c r="P49" s="30" t="s">
        <v>279</v>
      </c>
    </row>
    <row r="50" spans="1:16" x14ac:dyDescent="0.25">
      <c r="A50" s="39" t="s">
        <v>88</v>
      </c>
      <c r="B50" s="39"/>
      <c r="C50" s="40">
        <v>80</v>
      </c>
      <c r="D50" s="40">
        <v>2580</v>
      </c>
      <c r="E50" s="41">
        <v>15</v>
      </c>
      <c r="F50" s="25">
        <f t="shared" si="0"/>
        <v>3.0960000000000001</v>
      </c>
      <c r="G50" s="26">
        <f t="shared" si="10"/>
        <v>192</v>
      </c>
      <c r="H50" s="26">
        <f t="shared" si="7"/>
        <v>2648</v>
      </c>
      <c r="I50" s="27">
        <f t="shared" si="8"/>
        <v>15</v>
      </c>
      <c r="J50" s="25">
        <f t="shared" si="9"/>
        <v>7.6262400000000001</v>
      </c>
      <c r="K50" s="45"/>
      <c r="L50" s="43"/>
      <c r="M50" s="28"/>
      <c r="N50" s="46"/>
      <c r="O50" s="79">
        <v>7021</v>
      </c>
      <c r="P50" s="30" t="s">
        <v>279</v>
      </c>
    </row>
    <row r="51" spans="1:16" x14ac:dyDescent="0.25">
      <c r="A51" s="39" t="s">
        <v>89</v>
      </c>
      <c r="B51" s="39"/>
      <c r="C51" s="40">
        <v>80</v>
      </c>
      <c r="D51" s="40">
        <v>1020</v>
      </c>
      <c r="E51" s="41">
        <v>2</v>
      </c>
      <c r="F51" s="25">
        <f t="shared" si="0"/>
        <v>0.16320000000000001</v>
      </c>
      <c r="G51" s="26">
        <f t="shared" si="10"/>
        <v>192</v>
      </c>
      <c r="H51" s="26">
        <f t="shared" si="7"/>
        <v>1088</v>
      </c>
      <c r="I51" s="27">
        <f t="shared" si="8"/>
        <v>2</v>
      </c>
      <c r="J51" s="25">
        <f t="shared" si="9"/>
        <v>0.417792</v>
      </c>
      <c r="K51" s="45"/>
      <c r="L51" s="43"/>
      <c r="M51" s="28"/>
      <c r="N51" s="46"/>
      <c r="O51" s="79">
        <v>7021</v>
      </c>
      <c r="P51" s="30" t="s">
        <v>279</v>
      </c>
    </row>
    <row r="52" spans="1:16" x14ac:dyDescent="0.25">
      <c r="A52" s="39" t="s">
        <v>90</v>
      </c>
      <c r="B52" s="39"/>
      <c r="C52" s="40">
        <v>80</v>
      </c>
      <c r="D52" s="40">
        <v>3410</v>
      </c>
      <c r="E52" s="41">
        <v>6</v>
      </c>
      <c r="F52" s="25">
        <f t="shared" si="0"/>
        <v>1.6368</v>
      </c>
      <c r="G52" s="26">
        <f t="shared" si="10"/>
        <v>192</v>
      </c>
      <c r="H52" s="26">
        <f t="shared" si="7"/>
        <v>3478</v>
      </c>
      <c r="I52" s="27">
        <f t="shared" si="8"/>
        <v>6</v>
      </c>
      <c r="J52" s="25">
        <f t="shared" si="9"/>
        <v>4.0066560000000004</v>
      </c>
      <c r="K52" s="45"/>
      <c r="L52" s="43"/>
      <c r="M52" s="28"/>
      <c r="N52" s="46"/>
      <c r="O52" s="79">
        <v>7021</v>
      </c>
      <c r="P52" s="30" t="s">
        <v>279</v>
      </c>
    </row>
    <row r="53" spans="1:16" x14ac:dyDescent="0.25">
      <c r="A53" s="39" t="s">
        <v>91</v>
      </c>
      <c r="B53" s="39"/>
      <c r="C53" s="40">
        <v>80</v>
      </c>
      <c r="D53" s="40">
        <v>930</v>
      </c>
      <c r="E53" s="41">
        <v>2</v>
      </c>
      <c r="F53" s="25">
        <f t="shared" si="0"/>
        <v>0.14879999999999999</v>
      </c>
      <c r="G53" s="26">
        <f t="shared" si="10"/>
        <v>192</v>
      </c>
      <c r="H53" s="26">
        <f t="shared" si="7"/>
        <v>998</v>
      </c>
      <c r="I53" s="27">
        <f t="shared" si="8"/>
        <v>2</v>
      </c>
      <c r="J53" s="25">
        <f t="shared" si="9"/>
        <v>0.38323200000000002</v>
      </c>
      <c r="K53" s="45"/>
      <c r="L53" s="43"/>
      <c r="M53" s="28"/>
      <c r="N53" s="46"/>
      <c r="O53" s="79">
        <v>7021</v>
      </c>
      <c r="P53" s="30" t="s">
        <v>279</v>
      </c>
    </row>
    <row r="54" spans="1:16" x14ac:dyDescent="0.25">
      <c r="A54" s="39" t="s">
        <v>92</v>
      </c>
      <c r="B54" s="39"/>
      <c r="C54" s="40">
        <v>80</v>
      </c>
      <c r="D54" s="40">
        <v>710</v>
      </c>
      <c r="E54" s="41">
        <v>4</v>
      </c>
      <c r="F54" s="25">
        <f t="shared" si="0"/>
        <v>0.22720000000000001</v>
      </c>
      <c r="G54" s="26">
        <f t="shared" si="10"/>
        <v>192</v>
      </c>
      <c r="H54" s="26">
        <f t="shared" si="7"/>
        <v>778</v>
      </c>
      <c r="I54" s="27">
        <f t="shared" si="8"/>
        <v>4</v>
      </c>
      <c r="J54" s="25">
        <f t="shared" si="9"/>
        <v>0.59750400000000004</v>
      </c>
      <c r="K54" s="45"/>
      <c r="L54" s="43"/>
      <c r="M54" s="28"/>
      <c r="N54" s="46"/>
      <c r="O54" s="79">
        <v>7021</v>
      </c>
      <c r="P54" s="30" t="s">
        <v>279</v>
      </c>
    </row>
    <row r="55" spans="1:16" x14ac:dyDescent="0.25">
      <c r="A55" s="39" t="s">
        <v>93</v>
      </c>
      <c r="B55" s="39"/>
      <c r="C55" s="40">
        <v>80</v>
      </c>
      <c r="D55" s="40">
        <v>1700</v>
      </c>
      <c r="E55" s="41">
        <v>4</v>
      </c>
      <c r="F55" s="25">
        <f t="shared" si="0"/>
        <v>0.54400000000000004</v>
      </c>
      <c r="G55" s="26">
        <f t="shared" si="10"/>
        <v>192</v>
      </c>
      <c r="H55" s="26">
        <f t="shared" si="7"/>
        <v>1768</v>
      </c>
      <c r="I55" s="27">
        <f t="shared" si="8"/>
        <v>4</v>
      </c>
      <c r="J55" s="25">
        <f t="shared" si="9"/>
        <v>1.3578239999999999</v>
      </c>
      <c r="K55" s="45"/>
      <c r="L55" s="43"/>
      <c r="M55" s="28"/>
      <c r="N55" s="46"/>
      <c r="O55" s="79">
        <v>7021</v>
      </c>
      <c r="P55" s="30" t="s">
        <v>279</v>
      </c>
    </row>
    <row r="56" spans="1:16" x14ac:dyDescent="0.25">
      <c r="A56" s="39" t="s">
        <v>94</v>
      </c>
      <c r="B56" s="39"/>
      <c r="C56" s="40">
        <v>80</v>
      </c>
      <c r="D56" s="40">
        <v>940</v>
      </c>
      <c r="E56" s="41">
        <v>2</v>
      </c>
      <c r="F56" s="25">
        <f t="shared" si="0"/>
        <v>0.15040000000000001</v>
      </c>
      <c r="G56" s="26">
        <f t="shared" si="10"/>
        <v>192</v>
      </c>
      <c r="H56" s="26">
        <f t="shared" si="7"/>
        <v>1008</v>
      </c>
      <c r="I56" s="27">
        <f t="shared" si="8"/>
        <v>2</v>
      </c>
      <c r="J56" s="25">
        <f t="shared" si="9"/>
        <v>0.38707200000000003</v>
      </c>
      <c r="K56" s="45"/>
      <c r="L56" s="43"/>
      <c r="M56" s="28"/>
      <c r="N56" s="46"/>
      <c r="O56" s="79">
        <v>7021</v>
      </c>
      <c r="P56" s="30" t="s">
        <v>279</v>
      </c>
    </row>
    <row r="57" spans="1:16" x14ac:dyDescent="0.25">
      <c r="A57" s="39" t="s">
        <v>95</v>
      </c>
      <c r="B57" s="39"/>
      <c r="C57" s="40">
        <v>80</v>
      </c>
      <c r="D57" s="40">
        <v>910</v>
      </c>
      <c r="E57" s="41">
        <v>10</v>
      </c>
      <c r="F57" s="25">
        <f t="shared" si="0"/>
        <v>0.72799999999999998</v>
      </c>
      <c r="G57" s="26">
        <f t="shared" si="10"/>
        <v>192</v>
      </c>
      <c r="H57" s="26">
        <f t="shared" si="7"/>
        <v>978</v>
      </c>
      <c r="I57" s="27">
        <f t="shared" si="8"/>
        <v>10</v>
      </c>
      <c r="J57" s="25">
        <f t="shared" si="9"/>
        <v>1.8777600000000001</v>
      </c>
      <c r="K57" s="45"/>
      <c r="L57" s="43"/>
      <c r="M57" s="28"/>
      <c r="N57" s="46"/>
      <c r="O57" s="79">
        <v>7021</v>
      </c>
      <c r="P57" s="30" t="s">
        <v>279</v>
      </c>
    </row>
    <row r="58" spans="1:16" x14ac:dyDescent="0.25">
      <c r="A58" s="39" t="s">
        <v>274</v>
      </c>
      <c r="B58" s="39"/>
      <c r="C58" s="40">
        <v>80</v>
      </c>
      <c r="D58" s="40">
        <v>638</v>
      </c>
      <c r="E58" s="41">
        <v>3</v>
      </c>
      <c r="F58" s="25">
        <f t="shared" si="0"/>
        <v>0.15312000000000001</v>
      </c>
      <c r="G58" s="26">
        <f t="shared" si="10"/>
        <v>192</v>
      </c>
      <c r="H58" s="26">
        <f t="shared" si="7"/>
        <v>706</v>
      </c>
      <c r="I58" s="27">
        <f t="shared" si="8"/>
        <v>3</v>
      </c>
      <c r="J58" s="25">
        <f t="shared" si="9"/>
        <v>0.40665600000000002</v>
      </c>
      <c r="K58" s="45"/>
      <c r="L58" s="43"/>
      <c r="M58" s="28"/>
      <c r="N58" s="46"/>
      <c r="O58" s="79">
        <v>7021</v>
      </c>
      <c r="P58" s="30" t="s">
        <v>279</v>
      </c>
    </row>
    <row r="59" spans="1:16" x14ac:dyDescent="0.25">
      <c r="A59" s="39" t="s">
        <v>274</v>
      </c>
      <c r="B59" s="39"/>
      <c r="C59" s="40">
        <v>80</v>
      </c>
      <c r="D59" s="40">
        <v>638</v>
      </c>
      <c r="E59" s="41">
        <v>3</v>
      </c>
      <c r="F59" s="25">
        <f t="shared" si="0"/>
        <v>0.15312000000000001</v>
      </c>
      <c r="G59" s="26">
        <f t="shared" si="10"/>
        <v>192</v>
      </c>
      <c r="H59" s="26">
        <f t="shared" si="7"/>
        <v>706</v>
      </c>
      <c r="I59" s="27">
        <f t="shared" si="8"/>
        <v>3</v>
      </c>
      <c r="J59" s="25">
        <f t="shared" si="9"/>
        <v>0.40665600000000002</v>
      </c>
      <c r="K59" s="45"/>
      <c r="L59" s="43"/>
      <c r="M59" s="28"/>
      <c r="N59" s="46"/>
      <c r="O59" s="79">
        <v>7021</v>
      </c>
      <c r="P59" s="30" t="s">
        <v>279</v>
      </c>
    </row>
    <row r="60" spans="1:16" x14ac:dyDescent="0.25">
      <c r="A60" s="39" t="s">
        <v>96</v>
      </c>
      <c r="B60" s="39"/>
      <c r="C60" s="40">
        <v>80</v>
      </c>
      <c r="D60" s="40">
        <v>1350</v>
      </c>
      <c r="E60" s="41">
        <v>9</v>
      </c>
      <c r="F60" s="25">
        <f t="shared" si="0"/>
        <v>0.97199999999999998</v>
      </c>
      <c r="G60" s="26">
        <f t="shared" si="10"/>
        <v>192</v>
      </c>
      <c r="H60" s="26">
        <f t="shared" si="7"/>
        <v>1418</v>
      </c>
      <c r="I60" s="27">
        <f t="shared" si="8"/>
        <v>9</v>
      </c>
      <c r="J60" s="25">
        <f t="shared" si="9"/>
        <v>2.450304</v>
      </c>
      <c r="K60" s="45"/>
      <c r="L60" s="43"/>
      <c r="M60" s="28"/>
      <c r="N60" s="46"/>
      <c r="O60" s="79">
        <v>7021</v>
      </c>
      <c r="P60" s="30" t="s">
        <v>279</v>
      </c>
    </row>
    <row r="61" spans="1:16" x14ac:dyDescent="0.25">
      <c r="A61" s="39" t="s">
        <v>96</v>
      </c>
      <c r="B61" s="39"/>
      <c r="C61" s="40">
        <v>80</v>
      </c>
      <c r="D61" s="40">
        <v>1350</v>
      </c>
      <c r="E61" s="41">
        <v>9</v>
      </c>
      <c r="F61" s="25">
        <f t="shared" si="0"/>
        <v>0.97199999999999998</v>
      </c>
      <c r="G61" s="26">
        <f t="shared" si="10"/>
        <v>192</v>
      </c>
      <c r="H61" s="26">
        <f t="shared" si="7"/>
        <v>1418</v>
      </c>
      <c r="I61" s="27">
        <f t="shared" si="8"/>
        <v>9</v>
      </c>
      <c r="J61" s="25">
        <f t="shared" si="9"/>
        <v>2.450304</v>
      </c>
      <c r="K61" s="45"/>
      <c r="L61" s="43"/>
      <c r="M61" s="28"/>
      <c r="N61" s="46"/>
      <c r="O61" s="79">
        <v>7021</v>
      </c>
      <c r="P61" s="30" t="s">
        <v>279</v>
      </c>
    </row>
    <row r="62" spans="1:16" x14ac:dyDescent="0.25">
      <c r="A62" s="39" t="s">
        <v>97</v>
      </c>
      <c r="B62" s="39"/>
      <c r="C62" s="40">
        <v>80</v>
      </c>
      <c r="D62" s="40">
        <v>1090</v>
      </c>
      <c r="E62" s="41">
        <v>12</v>
      </c>
      <c r="F62" s="25">
        <f t="shared" si="0"/>
        <v>1.0464</v>
      </c>
      <c r="G62" s="26">
        <f t="shared" si="10"/>
        <v>192</v>
      </c>
      <c r="H62" s="26">
        <f t="shared" si="7"/>
        <v>1158</v>
      </c>
      <c r="I62" s="27">
        <f t="shared" si="8"/>
        <v>12</v>
      </c>
      <c r="J62" s="25">
        <f t="shared" si="9"/>
        <v>2.6680320000000002</v>
      </c>
      <c r="K62" s="45"/>
      <c r="L62" s="43"/>
      <c r="M62" s="28"/>
      <c r="N62" s="46"/>
      <c r="O62" s="79">
        <v>7021</v>
      </c>
      <c r="P62" s="30" t="s">
        <v>279</v>
      </c>
    </row>
    <row r="63" spans="1:16" x14ac:dyDescent="0.25">
      <c r="A63" s="39" t="s">
        <v>98</v>
      </c>
      <c r="B63" s="39"/>
      <c r="C63" s="40">
        <v>80</v>
      </c>
      <c r="D63" s="40">
        <v>978</v>
      </c>
      <c r="E63" s="41">
        <v>8</v>
      </c>
      <c r="F63" s="25">
        <f t="shared" si="0"/>
        <v>0.62592000000000003</v>
      </c>
      <c r="G63" s="26">
        <f t="shared" si="10"/>
        <v>192</v>
      </c>
      <c r="H63" s="26">
        <f t="shared" si="7"/>
        <v>1046</v>
      </c>
      <c r="I63" s="27">
        <f t="shared" si="8"/>
        <v>8</v>
      </c>
      <c r="J63" s="25">
        <f t="shared" si="9"/>
        <v>1.6066560000000001</v>
      </c>
      <c r="K63" s="45"/>
      <c r="L63" s="43"/>
      <c r="M63" s="28"/>
      <c r="N63" s="46"/>
      <c r="O63" s="79">
        <v>7021</v>
      </c>
      <c r="P63" s="30" t="s">
        <v>279</v>
      </c>
    </row>
    <row r="64" spans="1:16" x14ac:dyDescent="0.25">
      <c r="A64" s="39" t="s">
        <v>99</v>
      </c>
      <c r="B64" s="39"/>
      <c r="C64" s="40">
        <v>80</v>
      </c>
      <c r="D64" s="40">
        <v>638</v>
      </c>
      <c r="E64" s="41">
        <v>6</v>
      </c>
      <c r="F64" s="25">
        <f t="shared" si="0"/>
        <v>0.30624000000000001</v>
      </c>
      <c r="G64" s="26">
        <f t="shared" si="10"/>
        <v>192</v>
      </c>
      <c r="H64" s="26">
        <f t="shared" si="7"/>
        <v>706</v>
      </c>
      <c r="I64" s="27">
        <f t="shared" si="8"/>
        <v>6</v>
      </c>
      <c r="J64" s="25">
        <f t="shared" si="9"/>
        <v>0.81331200000000003</v>
      </c>
      <c r="K64" s="45"/>
      <c r="L64" s="43"/>
      <c r="M64" s="28"/>
      <c r="N64" s="46"/>
      <c r="O64" s="79">
        <v>7021</v>
      </c>
      <c r="P64" s="30" t="s">
        <v>279</v>
      </c>
    </row>
    <row r="65" spans="1:16" x14ac:dyDescent="0.25">
      <c r="A65" s="39" t="s">
        <v>100</v>
      </c>
      <c r="B65" s="39"/>
      <c r="C65" s="40">
        <v>80</v>
      </c>
      <c r="D65" s="40">
        <v>1150</v>
      </c>
      <c r="E65" s="41">
        <v>4</v>
      </c>
      <c r="F65" s="25">
        <f t="shared" si="0"/>
        <v>0.36799999999999999</v>
      </c>
      <c r="G65" s="26">
        <f t="shared" si="10"/>
        <v>192</v>
      </c>
      <c r="H65" s="26">
        <f t="shared" si="7"/>
        <v>1218</v>
      </c>
      <c r="I65" s="27">
        <f t="shared" si="8"/>
        <v>4</v>
      </c>
      <c r="J65" s="25">
        <f t="shared" si="9"/>
        <v>0.93542400000000003</v>
      </c>
      <c r="K65" s="45"/>
      <c r="L65" s="43"/>
      <c r="M65" s="28"/>
      <c r="N65" s="46"/>
      <c r="O65" s="79">
        <v>7021</v>
      </c>
      <c r="P65" s="30" t="s">
        <v>279</v>
      </c>
    </row>
    <row r="66" spans="1:16" x14ac:dyDescent="0.25">
      <c r="A66" s="39" t="s">
        <v>101</v>
      </c>
      <c r="B66" s="39"/>
      <c r="C66" s="40">
        <v>80</v>
      </c>
      <c r="D66" s="40">
        <v>3398</v>
      </c>
      <c r="E66" s="41">
        <v>6</v>
      </c>
      <c r="F66" s="25">
        <f t="shared" si="0"/>
        <v>1.63104</v>
      </c>
      <c r="G66" s="26">
        <f t="shared" si="10"/>
        <v>192</v>
      </c>
      <c r="H66" s="26">
        <f t="shared" si="7"/>
        <v>3466</v>
      </c>
      <c r="I66" s="27">
        <f t="shared" si="8"/>
        <v>6</v>
      </c>
      <c r="J66" s="25">
        <f t="shared" si="9"/>
        <v>3.9928319999999999</v>
      </c>
      <c r="K66" s="45"/>
      <c r="L66" s="43"/>
      <c r="M66" s="28"/>
      <c r="N66" s="46"/>
      <c r="O66" s="79">
        <v>7021</v>
      </c>
      <c r="P66" s="30" t="s">
        <v>279</v>
      </c>
    </row>
    <row r="67" spans="1:16" x14ac:dyDescent="0.25">
      <c r="A67" s="39" t="s">
        <v>102</v>
      </c>
      <c r="B67" s="39"/>
      <c r="C67" s="40">
        <v>80</v>
      </c>
      <c r="D67" s="40">
        <v>990</v>
      </c>
      <c r="E67" s="41">
        <v>2</v>
      </c>
      <c r="F67" s="25">
        <f t="shared" si="0"/>
        <v>0.15840000000000001</v>
      </c>
      <c r="G67" s="26">
        <f t="shared" si="10"/>
        <v>192</v>
      </c>
      <c r="H67" s="26">
        <f t="shared" si="7"/>
        <v>1058</v>
      </c>
      <c r="I67" s="27">
        <f t="shared" si="8"/>
        <v>2</v>
      </c>
      <c r="J67" s="25">
        <f t="shared" si="9"/>
        <v>0.40627200000000002</v>
      </c>
      <c r="K67" s="45"/>
      <c r="L67" s="43"/>
      <c r="M67" s="28"/>
      <c r="N67" s="46"/>
      <c r="O67" s="79">
        <v>7021</v>
      </c>
      <c r="P67" s="30" t="s">
        <v>279</v>
      </c>
    </row>
    <row r="68" spans="1:16" x14ac:dyDescent="0.25">
      <c r="A68" s="39" t="s">
        <v>103</v>
      </c>
      <c r="B68" s="39"/>
      <c r="C68" s="40">
        <v>80</v>
      </c>
      <c r="D68" s="40">
        <v>1080</v>
      </c>
      <c r="E68" s="41">
        <v>4</v>
      </c>
      <c r="F68" s="25">
        <f t="shared" ref="F68:F131" si="12">C68*D68*E68/1000000</f>
        <v>0.34560000000000002</v>
      </c>
      <c r="G68" s="26">
        <f t="shared" si="10"/>
        <v>192</v>
      </c>
      <c r="H68" s="26">
        <f t="shared" si="7"/>
        <v>1148</v>
      </c>
      <c r="I68" s="27">
        <f t="shared" si="8"/>
        <v>4</v>
      </c>
      <c r="J68" s="25">
        <f t="shared" si="9"/>
        <v>0.881664</v>
      </c>
      <c r="K68" s="45"/>
      <c r="L68" s="43"/>
      <c r="M68" s="28"/>
      <c r="N68" s="46"/>
      <c r="O68" s="79">
        <v>7021</v>
      </c>
      <c r="P68" s="30" t="s">
        <v>279</v>
      </c>
    </row>
    <row r="69" spans="1:16" x14ac:dyDescent="0.25">
      <c r="A69" s="39" t="s">
        <v>104</v>
      </c>
      <c r="B69" s="39"/>
      <c r="C69" s="40">
        <v>80</v>
      </c>
      <c r="D69" s="40">
        <v>980</v>
      </c>
      <c r="E69" s="41">
        <v>6</v>
      </c>
      <c r="F69" s="25">
        <f t="shared" si="12"/>
        <v>0.47039999999999998</v>
      </c>
      <c r="G69" s="26">
        <f t="shared" si="10"/>
        <v>192</v>
      </c>
      <c r="H69" s="26">
        <f t="shared" si="7"/>
        <v>1048</v>
      </c>
      <c r="I69" s="27">
        <f t="shared" si="8"/>
        <v>6</v>
      </c>
      <c r="J69" s="25">
        <f t="shared" si="9"/>
        <v>1.2072959999999999</v>
      </c>
      <c r="K69" s="45"/>
      <c r="L69" s="43"/>
      <c r="M69" s="28"/>
      <c r="N69" s="46"/>
      <c r="O69" s="79">
        <v>7021</v>
      </c>
      <c r="P69" s="30" t="s">
        <v>279</v>
      </c>
    </row>
    <row r="70" spans="1:16" x14ac:dyDescent="0.25">
      <c r="A70" s="39" t="s">
        <v>105</v>
      </c>
      <c r="B70" s="39"/>
      <c r="C70" s="40">
        <v>80</v>
      </c>
      <c r="D70" s="40">
        <v>788</v>
      </c>
      <c r="E70" s="41">
        <v>2</v>
      </c>
      <c r="F70" s="25">
        <f t="shared" si="12"/>
        <v>0.12608</v>
      </c>
      <c r="G70" s="26">
        <f t="shared" si="10"/>
        <v>192</v>
      </c>
      <c r="H70" s="26">
        <f t="shared" si="7"/>
        <v>856</v>
      </c>
      <c r="I70" s="27">
        <f t="shared" si="8"/>
        <v>2</v>
      </c>
      <c r="J70" s="25">
        <f t="shared" si="9"/>
        <v>0.328704</v>
      </c>
      <c r="K70" s="45"/>
      <c r="L70" s="43"/>
      <c r="M70" s="28"/>
      <c r="N70" s="46"/>
      <c r="O70" s="79">
        <v>7021</v>
      </c>
      <c r="P70" s="30" t="s">
        <v>279</v>
      </c>
    </row>
    <row r="71" spans="1:16" x14ac:dyDescent="0.25">
      <c r="A71" s="39" t="s">
        <v>106</v>
      </c>
      <c r="B71" s="39"/>
      <c r="C71" s="40">
        <v>80</v>
      </c>
      <c r="D71" s="40">
        <v>890</v>
      </c>
      <c r="E71" s="41">
        <v>4</v>
      </c>
      <c r="F71" s="25">
        <f t="shared" si="12"/>
        <v>0.2848</v>
      </c>
      <c r="G71" s="26">
        <f t="shared" si="10"/>
        <v>192</v>
      </c>
      <c r="H71" s="26">
        <f t="shared" si="7"/>
        <v>958</v>
      </c>
      <c r="I71" s="27">
        <f t="shared" si="8"/>
        <v>4</v>
      </c>
      <c r="J71" s="25">
        <f t="shared" si="9"/>
        <v>0.73574399999999995</v>
      </c>
      <c r="K71" s="45"/>
      <c r="L71" s="43"/>
      <c r="M71" s="28"/>
      <c r="N71" s="46"/>
      <c r="O71" s="79">
        <v>7021</v>
      </c>
      <c r="P71" s="30" t="s">
        <v>279</v>
      </c>
    </row>
    <row r="72" spans="1:16" x14ac:dyDescent="0.25">
      <c r="A72" s="39" t="s">
        <v>107</v>
      </c>
      <c r="B72" s="39"/>
      <c r="C72" s="40">
        <v>80</v>
      </c>
      <c r="D72" s="40">
        <v>920</v>
      </c>
      <c r="E72" s="41">
        <v>32</v>
      </c>
      <c r="F72" s="25">
        <f t="shared" si="12"/>
        <v>2.3552</v>
      </c>
      <c r="G72" s="26">
        <f t="shared" si="10"/>
        <v>192</v>
      </c>
      <c r="H72" s="26">
        <f t="shared" si="7"/>
        <v>988</v>
      </c>
      <c r="I72" s="27">
        <f t="shared" si="8"/>
        <v>32</v>
      </c>
      <c r="J72" s="25">
        <f t="shared" si="9"/>
        <v>6.0702720000000001</v>
      </c>
      <c r="K72" s="45"/>
      <c r="L72" s="43"/>
      <c r="M72" s="28"/>
      <c r="N72" s="46"/>
      <c r="O72" s="79">
        <v>7021</v>
      </c>
      <c r="P72" s="30" t="s">
        <v>279</v>
      </c>
    </row>
    <row r="73" spans="1:16" x14ac:dyDescent="0.25">
      <c r="A73" s="39" t="s">
        <v>108</v>
      </c>
      <c r="B73" s="39"/>
      <c r="C73" s="40">
        <v>80</v>
      </c>
      <c r="D73" s="40">
        <v>3488</v>
      </c>
      <c r="E73" s="41">
        <v>2</v>
      </c>
      <c r="F73" s="25">
        <f t="shared" si="12"/>
        <v>0.55808000000000002</v>
      </c>
      <c r="G73" s="26">
        <f t="shared" ref="G73:G136" si="13">C73+112</f>
        <v>192</v>
      </c>
      <c r="H73" s="26">
        <f t="shared" ref="H73:H135" si="14">D73+68</f>
        <v>3556</v>
      </c>
      <c r="I73" s="27">
        <f t="shared" ref="I73:I136" si="15">E73</f>
        <v>2</v>
      </c>
      <c r="J73" s="25">
        <f t="shared" ref="J73:J136" si="16">H73*G73*I73/1000000</f>
        <v>1.3655040000000001</v>
      </c>
      <c r="K73" s="45"/>
      <c r="L73" s="43"/>
      <c r="M73" s="28"/>
      <c r="N73" s="46"/>
      <c r="O73" s="79">
        <v>7021</v>
      </c>
      <c r="P73" s="30" t="s">
        <v>279</v>
      </c>
    </row>
    <row r="74" spans="1:16" x14ac:dyDescent="0.25">
      <c r="A74" s="39" t="s">
        <v>109</v>
      </c>
      <c r="B74" s="39"/>
      <c r="C74" s="40">
        <v>140</v>
      </c>
      <c r="D74" s="40">
        <v>1170</v>
      </c>
      <c r="E74" s="41">
        <v>7</v>
      </c>
      <c r="F74" s="25">
        <f t="shared" si="12"/>
        <v>1.1466000000000001</v>
      </c>
      <c r="G74" s="26">
        <f t="shared" si="13"/>
        <v>252</v>
      </c>
      <c r="H74" s="26">
        <f t="shared" si="14"/>
        <v>1238</v>
      </c>
      <c r="I74" s="27">
        <f t="shared" si="15"/>
        <v>7</v>
      </c>
      <c r="J74" s="25">
        <f t="shared" si="16"/>
        <v>2.1838320000000002</v>
      </c>
      <c r="K74" s="45"/>
      <c r="L74" s="43"/>
      <c r="M74" s="28"/>
      <c r="N74" s="46"/>
      <c r="O74" s="79">
        <v>7021</v>
      </c>
      <c r="P74" s="30" t="s">
        <v>279</v>
      </c>
    </row>
    <row r="75" spans="1:16" x14ac:dyDescent="0.25">
      <c r="A75" s="39" t="s">
        <v>110</v>
      </c>
      <c r="B75" s="39"/>
      <c r="C75" s="40">
        <v>140</v>
      </c>
      <c r="D75" s="40">
        <v>1078</v>
      </c>
      <c r="E75" s="41">
        <v>2</v>
      </c>
      <c r="F75" s="25">
        <f t="shared" si="12"/>
        <v>0.30184</v>
      </c>
      <c r="G75" s="26">
        <f t="shared" si="13"/>
        <v>252</v>
      </c>
      <c r="H75" s="26">
        <f t="shared" si="14"/>
        <v>1146</v>
      </c>
      <c r="I75" s="27">
        <f t="shared" si="15"/>
        <v>2</v>
      </c>
      <c r="J75" s="25">
        <f t="shared" si="16"/>
        <v>0.57758399999999999</v>
      </c>
      <c r="K75" s="45"/>
      <c r="L75" s="43"/>
      <c r="M75" s="28"/>
      <c r="N75" s="46"/>
      <c r="O75" s="79">
        <v>7021</v>
      </c>
      <c r="P75" s="30" t="s">
        <v>279</v>
      </c>
    </row>
    <row r="76" spans="1:16" x14ac:dyDescent="0.25">
      <c r="A76" s="39" t="s">
        <v>111</v>
      </c>
      <c r="B76" s="39"/>
      <c r="C76" s="40">
        <v>140</v>
      </c>
      <c r="D76" s="40">
        <v>970</v>
      </c>
      <c r="E76" s="41">
        <v>5</v>
      </c>
      <c r="F76" s="25">
        <f t="shared" si="12"/>
        <v>0.67900000000000005</v>
      </c>
      <c r="G76" s="26">
        <f t="shared" si="13"/>
        <v>252</v>
      </c>
      <c r="H76" s="26">
        <f t="shared" si="14"/>
        <v>1038</v>
      </c>
      <c r="I76" s="27">
        <f t="shared" si="15"/>
        <v>5</v>
      </c>
      <c r="J76" s="25">
        <f t="shared" si="16"/>
        <v>1.3078799999999999</v>
      </c>
      <c r="K76" s="45"/>
      <c r="L76" s="43"/>
      <c r="M76" s="28"/>
      <c r="N76" s="46"/>
      <c r="O76" s="79">
        <v>7021</v>
      </c>
      <c r="P76" s="30" t="s">
        <v>279</v>
      </c>
    </row>
    <row r="77" spans="1:16" x14ac:dyDescent="0.25">
      <c r="A77" s="39" t="s">
        <v>112</v>
      </c>
      <c r="B77" s="39"/>
      <c r="C77" s="40">
        <v>140</v>
      </c>
      <c r="D77" s="40">
        <v>720</v>
      </c>
      <c r="E77" s="41">
        <v>1</v>
      </c>
      <c r="F77" s="25">
        <f t="shared" si="12"/>
        <v>0.1008</v>
      </c>
      <c r="G77" s="26">
        <f t="shared" si="13"/>
        <v>252</v>
      </c>
      <c r="H77" s="26">
        <f t="shared" si="14"/>
        <v>788</v>
      </c>
      <c r="I77" s="27">
        <f t="shared" si="15"/>
        <v>1</v>
      </c>
      <c r="J77" s="25">
        <f t="shared" si="16"/>
        <v>0.198576</v>
      </c>
      <c r="K77" s="45"/>
      <c r="L77" s="43"/>
      <c r="M77" s="28"/>
      <c r="N77" s="46"/>
      <c r="O77" s="79">
        <v>7021</v>
      </c>
      <c r="P77" s="30" t="s">
        <v>279</v>
      </c>
    </row>
    <row r="78" spans="1:16" x14ac:dyDescent="0.25">
      <c r="A78" s="39" t="s">
        <v>113</v>
      </c>
      <c r="B78" s="39"/>
      <c r="C78" s="40">
        <v>140</v>
      </c>
      <c r="D78" s="40">
        <v>778</v>
      </c>
      <c r="E78" s="41">
        <v>1</v>
      </c>
      <c r="F78" s="25">
        <f t="shared" si="12"/>
        <v>0.10892</v>
      </c>
      <c r="G78" s="26">
        <f t="shared" si="13"/>
        <v>252</v>
      </c>
      <c r="H78" s="26">
        <f t="shared" si="14"/>
        <v>846</v>
      </c>
      <c r="I78" s="27">
        <f t="shared" si="15"/>
        <v>1</v>
      </c>
      <c r="J78" s="25">
        <f t="shared" si="16"/>
        <v>0.21319199999999999</v>
      </c>
      <c r="K78" s="45"/>
      <c r="L78" s="43"/>
      <c r="M78" s="28"/>
      <c r="N78" s="46"/>
      <c r="O78" s="79">
        <v>7021</v>
      </c>
      <c r="P78" s="30" t="s">
        <v>279</v>
      </c>
    </row>
    <row r="79" spans="1:16" x14ac:dyDescent="0.25">
      <c r="A79" s="39" t="s">
        <v>114</v>
      </c>
      <c r="B79" s="39"/>
      <c r="C79" s="40">
        <v>140</v>
      </c>
      <c r="D79" s="40">
        <v>940</v>
      </c>
      <c r="E79" s="41">
        <v>7</v>
      </c>
      <c r="F79" s="25">
        <f t="shared" si="12"/>
        <v>0.92120000000000002</v>
      </c>
      <c r="G79" s="26">
        <f t="shared" si="13"/>
        <v>252</v>
      </c>
      <c r="H79" s="26">
        <f t="shared" si="14"/>
        <v>1008</v>
      </c>
      <c r="I79" s="27">
        <f t="shared" si="15"/>
        <v>7</v>
      </c>
      <c r="J79" s="25">
        <f t="shared" si="16"/>
        <v>1.7781119999999999</v>
      </c>
      <c r="K79" s="45"/>
      <c r="L79" s="43"/>
      <c r="M79" s="28"/>
      <c r="N79" s="46"/>
      <c r="O79" s="79">
        <v>7021</v>
      </c>
      <c r="P79" s="30" t="s">
        <v>279</v>
      </c>
    </row>
    <row r="80" spans="1:16" x14ac:dyDescent="0.25">
      <c r="A80" s="39" t="s">
        <v>115</v>
      </c>
      <c r="B80" s="39"/>
      <c r="C80" s="40">
        <v>140</v>
      </c>
      <c r="D80" s="40">
        <v>880</v>
      </c>
      <c r="E80" s="41">
        <v>1</v>
      </c>
      <c r="F80" s="25">
        <f t="shared" si="12"/>
        <v>0.1232</v>
      </c>
      <c r="G80" s="26">
        <f t="shared" si="13"/>
        <v>252</v>
      </c>
      <c r="H80" s="26">
        <f t="shared" si="14"/>
        <v>948</v>
      </c>
      <c r="I80" s="27">
        <f t="shared" si="15"/>
        <v>1</v>
      </c>
      <c r="J80" s="25">
        <f t="shared" si="16"/>
        <v>0.238896</v>
      </c>
      <c r="K80" s="45"/>
      <c r="L80" s="43"/>
      <c r="M80" s="28"/>
      <c r="N80" s="46"/>
      <c r="O80" s="79">
        <v>7021</v>
      </c>
      <c r="P80" s="30" t="s">
        <v>279</v>
      </c>
    </row>
    <row r="81" spans="1:16" x14ac:dyDescent="0.25">
      <c r="A81" s="39" t="s">
        <v>116</v>
      </c>
      <c r="B81" s="39"/>
      <c r="C81" s="40">
        <v>140</v>
      </c>
      <c r="D81" s="40">
        <v>870</v>
      </c>
      <c r="E81" s="41">
        <v>1</v>
      </c>
      <c r="F81" s="25">
        <f t="shared" si="12"/>
        <v>0.12180000000000001</v>
      </c>
      <c r="G81" s="26">
        <f t="shared" si="13"/>
        <v>252</v>
      </c>
      <c r="H81" s="26">
        <f t="shared" si="14"/>
        <v>938</v>
      </c>
      <c r="I81" s="27">
        <f t="shared" si="15"/>
        <v>1</v>
      </c>
      <c r="J81" s="25">
        <f t="shared" si="16"/>
        <v>0.236376</v>
      </c>
      <c r="K81" s="45"/>
      <c r="L81" s="43"/>
      <c r="M81" s="28"/>
      <c r="N81" s="46"/>
      <c r="O81" s="79">
        <v>7021</v>
      </c>
      <c r="P81" s="30" t="s">
        <v>279</v>
      </c>
    </row>
    <row r="82" spans="1:16" x14ac:dyDescent="0.25">
      <c r="A82" s="39" t="s">
        <v>116</v>
      </c>
      <c r="B82" s="39"/>
      <c r="C82" s="40">
        <v>140</v>
      </c>
      <c r="D82" s="40">
        <v>820</v>
      </c>
      <c r="E82" s="41">
        <v>1</v>
      </c>
      <c r="F82" s="25">
        <f t="shared" si="12"/>
        <v>0.1148</v>
      </c>
      <c r="G82" s="26">
        <f t="shared" si="13"/>
        <v>252</v>
      </c>
      <c r="H82" s="26">
        <f t="shared" si="14"/>
        <v>888</v>
      </c>
      <c r="I82" s="27">
        <f t="shared" si="15"/>
        <v>1</v>
      </c>
      <c r="J82" s="25">
        <f t="shared" si="16"/>
        <v>0.223776</v>
      </c>
      <c r="K82" s="45"/>
      <c r="L82" s="43"/>
      <c r="M82" s="45"/>
      <c r="N82" s="46"/>
      <c r="O82" s="79">
        <v>7021</v>
      </c>
      <c r="P82" s="30" t="s">
        <v>279</v>
      </c>
    </row>
    <row r="83" spans="1:16" x14ac:dyDescent="0.25">
      <c r="A83" s="39" t="s">
        <v>117</v>
      </c>
      <c r="B83" s="39"/>
      <c r="C83" s="40">
        <v>140</v>
      </c>
      <c r="D83" s="40">
        <v>820</v>
      </c>
      <c r="E83" s="41">
        <v>1</v>
      </c>
      <c r="F83" s="25">
        <f t="shared" si="12"/>
        <v>0.1148</v>
      </c>
      <c r="G83" s="26">
        <f t="shared" si="13"/>
        <v>252</v>
      </c>
      <c r="H83" s="26">
        <f t="shared" si="14"/>
        <v>888</v>
      </c>
      <c r="I83" s="27">
        <f t="shared" si="15"/>
        <v>1</v>
      </c>
      <c r="J83" s="25">
        <f t="shared" si="16"/>
        <v>0.223776</v>
      </c>
      <c r="K83" s="45"/>
      <c r="L83" s="43"/>
      <c r="M83" s="45"/>
      <c r="N83" s="46"/>
      <c r="O83" s="79">
        <v>7021</v>
      </c>
      <c r="P83" s="30" t="s">
        <v>279</v>
      </c>
    </row>
    <row r="84" spans="1:16" x14ac:dyDescent="0.25">
      <c r="A84" s="39" t="s">
        <v>118</v>
      </c>
      <c r="B84" s="39"/>
      <c r="C84" s="40">
        <v>140</v>
      </c>
      <c r="D84" s="40">
        <v>900</v>
      </c>
      <c r="E84" s="41">
        <v>1</v>
      </c>
      <c r="F84" s="25">
        <f t="shared" si="12"/>
        <v>0.126</v>
      </c>
      <c r="G84" s="26">
        <f t="shared" si="13"/>
        <v>252</v>
      </c>
      <c r="H84" s="26">
        <f t="shared" si="14"/>
        <v>968</v>
      </c>
      <c r="I84" s="27">
        <f t="shared" si="15"/>
        <v>1</v>
      </c>
      <c r="J84" s="25">
        <f t="shared" si="16"/>
        <v>0.24393599999999999</v>
      </c>
      <c r="K84" s="45"/>
      <c r="L84" s="43"/>
      <c r="M84" s="45"/>
      <c r="N84" s="46"/>
      <c r="O84" s="79">
        <v>7021</v>
      </c>
      <c r="P84" s="30" t="s">
        <v>279</v>
      </c>
    </row>
    <row r="85" spans="1:16" x14ac:dyDescent="0.25">
      <c r="A85" s="39" t="s">
        <v>119</v>
      </c>
      <c r="B85" s="39"/>
      <c r="C85" s="40">
        <v>140</v>
      </c>
      <c r="D85" s="40">
        <v>890</v>
      </c>
      <c r="E85" s="41">
        <v>1</v>
      </c>
      <c r="F85" s="25">
        <f t="shared" si="12"/>
        <v>0.1246</v>
      </c>
      <c r="G85" s="26">
        <f t="shared" si="13"/>
        <v>252</v>
      </c>
      <c r="H85" s="26">
        <f t="shared" si="14"/>
        <v>958</v>
      </c>
      <c r="I85" s="27">
        <f t="shared" si="15"/>
        <v>1</v>
      </c>
      <c r="J85" s="25">
        <f t="shared" si="16"/>
        <v>0.24141599999999999</v>
      </c>
      <c r="K85" s="45"/>
      <c r="L85" s="43"/>
      <c r="M85" s="45"/>
      <c r="N85" s="46"/>
      <c r="O85" s="79">
        <v>7021</v>
      </c>
      <c r="P85" s="30" t="s">
        <v>279</v>
      </c>
    </row>
    <row r="86" spans="1:16" x14ac:dyDescent="0.25">
      <c r="A86" s="39" t="s">
        <v>120</v>
      </c>
      <c r="B86" s="39"/>
      <c r="C86" s="40">
        <v>140</v>
      </c>
      <c r="D86" s="40">
        <v>950</v>
      </c>
      <c r="E86" s="41">
        <v>2</v>
      </c>
      <c r="F86" s="25">
        <f t="shared" si="12"/>
        <v>0.26600000000000001</v>
      </c>
      <c r="G86" s="26">
        <f t="shared" si="13"/>
        <v>252</v>
      </c>
      <c r="H86" s="26">
        <f t="shared" si="14"/>
        <v>1018</v>
      </c>
      <c r="I86" s="27">
        <f t="shared" si="15"/>
        <v>2</v>
      </c>
      <c r="J86" s="25">
        <f t="shared" si="16"/>
        <v>0.51307199999999997</v>
      </c>
      <c r="K86" s="45"/>
      <c r="L86" s="43"/>
      <c r="M86" s="45"/>
      <c r="N86" s="46"/>
      <c r="O86" s="79">
        <v>7021</v>
      </c>
      <c r="P86" s="30" t="s">
        <v>279</v>
      </c>
    </row>
    <row r="87" spans="1:16" x14ac:dyDescent="0.25">
      <c r="A87" s="39" t="s">
        <v>121</v>
      </c>
      <c r="B87" s="39"/>
      <c r="C87" s="40">
        <v>140</v>
      </c>
      <c r="D87" s="40">
        <v>1000</v>
      </c>
      <c r="E87" s="41">
        <v>11</v>
      </c>
      <c r="F87" s="25">
        <f t="shared" si="12"/>
        <v>1.54</v>
      </c>
      <c r="G87" s="26">
        <f t="shared" si="13"/>
        <v>252</v>
      </c>
      <c r="H87" s="26">
        <f t="shared" si="14"/>
        <v>1068</v>
      </c>
      <c r="I87" s="27">
        <f t="shared" si="15"/>
        <v>11</v>
      </c>
      <c r="J87" s="25">
        <f t="shared" si="16"/>
        <v>2.960496</v>
      </c>
      <c r="K87" s="45"/>
      <c r="L87" s="43"/>
      <c r="M87" s="45"/>
      <c r="N87" s="46"/>
      <c r="O87" s="79">
        <v>7021</v>
      </c>
      <c r="P87" s="30" t="s">
        <v>279</v>
      </c>
    </row>
    <row r="88" spans="1:16" x14ac:dyDescent="0.25">
      <c r="A88" s="39" t="s">
        <v>122</v>
      </c>
      <c r="B88" s="39"/>
      <c r="C88" s="40">
        <v>140</v>
      </c>
      <c r="D88" s="40">
        <v>489</v>
      </c>
      <c r="E88" s="41">
        <v>2</v>
      </c>
      <c r="F88" s="25">
        <f t="shared" si="12"/>
        <v>0.13691999999999999</v>
      </c>
      <c r="G88" s="26">
        <f t="shared" si="13"/>
        <v>252</v>
      </c>
      <c r="H88" s="26">
        <f t="shared" si="14"/>
        <v>557</v>
      </c>
      <c r="I88" s="27">
        <f t="shared" si="15"/>
        <v>2</v>
      </c>
      <c r="J88" s="25">
        <f t="shared" si="16"/>
        <v>0.28072799999999998</v>
      </c>
      <c r="K88" s="45"/>
      <c r="L88" s="43"/>
      <c r="M88" s="45"/>
      <c r="N88" s="46"/>
      <c r="O88" s="79">
        <v>7021</v>
      </c>
      <c r="P88" s="30" t="s">
        <v>279</v>
      </c>
    </row>
    <row r="89" spans="1:16" x14ac:dyDescent="0.25">
      <c r="A89" s="39" t="s">
        <v>123</v>
      </c>
      <c r="B89" s="39"/>
      <c r="C89" s="40">
        <v>140</v>
      </c>
      <c r="D89" s="40">
        <v>978</v>
      </c>
      <c r="E89" s="41">
        <v>1</v>
      </c>
      <c r="F89" s="25">
        <f t="shared" si="12"/>
        <v>0.13691999999999999</v>
      </c>
      <c r="G89" s="26">
        <f t="shared" si="13"/>
        <v>252</v>
      </c>
      <c r="H89" s="26">
        <f t="shared" si="14"/>
        <v>1046</v>
      </c>
      <c r="I89" s="27">
        <f t="shared" si="15"/>
        <v>1</v>
      </c>
      <c r="J89" s="25">
        <f t="shared" si="16"/>
        <v>0.26359199999999999</v>
      </c>
      <c r="K89" s="45"/>
      <c r="L89" s="43"/>
      <c r="M89" s="45"/>
      <c r="N89" s="46"/>
      <c r="O89" s="79">
        <v>7021</v>
      </c>
      <c r="P89" s="30" t="s">
        <v>279</v>
      </c>
    </row>
    <row r="90" spans="1:16" x14ac:dyDescent="0.25">
      <c r="A90" s="39" t="s">
        <v>124</v>
      </c>
      <c r="B90" s="39"/>
      <c r="C90" s="40">
        <v>140</v>
      </c>
      <c r="D90" s="40">
        <v>778</v>
      </c>
      <c r="E90" s="41">
        <v>1</v>
      </c>
      <c r="F90" s="25">
        <f t="shared" si="12"/>
        <v>0.10892</v>
      </c>
      <c r="G90" s="26">
        <f t="shared" si="13"/>
        <v>252</v>
      </c>
      <c r="H90" s="26">
        <f t="shared" si="14"/>
        <v>846</v>
      </c>
      <c r="I90" s="27">
        <f t="shared" si="15"/>
        <v>1</v>
      </c>
      <c r="J90" s="25">
        <f t="shared" si="16"/>
        <v>0.21319199999999999</v>
      </c>
      <c r="K90" s="45"/>
      <c r="L90" s="43"/>
      <c r="M90" s="45"/>
      <c r="N90" s="46"/>
      <c r="O90" s="79">
        <v>7021</v>
      </c>
      <c r="P90" s="30" t="s">
        <v>279</v>
      </c>
    </row>
    <row r="91" spans="1:16" x14ac:dyDescent="0.25">
      <c r="A91" s="39" t="s">
        <v>125</v>
      </c>
      <c r="B91" s="39"/>
      <c r="C91" s="40">
        <v>140</v>
      </c>
      <c r="D91" s="40">
        <v>975</v>
      </c>
      <c r="E91" s="41">
        <v>2</v>
      </c>
      <c r="F91" s="25">
        <f t="shared" si="12"/>
        <v>0.27300000000000002</v>
      </c>
      <c r="G91" s="26">
        <f t="shared" si="13"/>
        <v>252</v>
      </c>
      <c r="H91" s="26">
        <f t="shared" si="14"/>
        <v>1043</v>
      </c>
      <c r="I91" s="27">
        <f t="shared" si="15"/>
        <v>2</v>
      </c>
      <c r="J91" s="25">
        <f t="shared" si="16"/>
        <v>0.52567200000000003</v>
      </c>
      <c r="K91" s="45"/>
      <c r="L91" s="43"/>
      <c r="M91" s="45"/>
      <c r="N91" s="46"/>
      <c r="O91" s="79">
        <v>7021</v>
      </c>
      <c r="P91" s="30" t="s">
        <v>279</v>
      </c>
    </row>
    <row r="92" spans="1:16" x14ac:dyDescent="0.25">
      <c r="A92" s="39" t="s">
        <v>126</v>
      </c>
      <c r="B92" s="39"/>
      <c r="C92" s="40">
        <v>140</v>
      </c>
      <c r="D92" s="40">
        <v>878</v>
      </c>
      <c r="E92" s="41">
        <v>1</v>
      </c>
      <c r="F92" s="25">
        <f t="shared" si="12"/>
        <v>0.12292</v>
      </c>
      <c r="G92" s="26">
        <f t="shared" si="13"/>
        <v>252</v>
      </c>
      <c r="H92" s="26">
        <f t="shared" si="14"/>
        <v>946</v>
      </c>
      <c r="I92" s="27">
        <f t="shared" si="15"/>
        <v>1</v>
      </c>
      <c r="J92" s="25">
        <f t="shared" si="16"/>
        <v>0.23839199999999999</v>
      </c>
      <c r="K92" s="45"/>
      <c r="L92" s="43"/>
      <c r="M92" s="45"/>
      <c r="N92" s="46"/>
      <c r="O92" s="79">
        <v>7021</v>
      </c>
      <c r="P92" s="30" t="s">
        <v>279</v>
      </c>
    </row>
    <row r="93" spans="1:16" x14ac:dyDescent="0.25">
      <c r="A93" s="39" t="s">
        <v>127</v>
      </c>
      <c r="B93" s="39"/>
      <c r="C93" s="40">
        <v>140</v>
      </c>
      <c r="D93" s="40">
        <v>548</v>
      </c>
      <c r="E93" s="41">
        <v>1</v>
      </c>
      <c r="F93" s="25">
        <f t="shared" si="12"/>
        <v>7.6719999999999997E-2</v>
      </c>
      <c r="G93" s="26">
        <f t="shared" si="13"/>
        <v>252</v>
      </c>
      <c r="H93" s="26">
        <f t="shared" si="14"/>
        <v>616</v>
      </c>
      <c r="I93" s="27">
        <f t="shared" si="15"/>
        <v>1</v>
      </c>
      <c r="J93" s="25">
        <f t="shared" si="16"/>
        <v>0.15523200000000001</v>
      </c>
      <c r="K93" s="45"/>
      <c r="L93" s="43"/>
      <c r="M93" s="45"/>
      <c r="N93" s="46"/>
      <c r="O93" s="79">
        <v>7021</v>
      </c>
      <c r="P93" s="30" t="s">
        <v>279</v>
      </c>
    </row>
    <row r="94" spans="1:16" x14ac:dyDescent="0.25">
      <c r="A94" s="39" t="s">
        <v>128</v>
      </c>
      <c r="B94" s="39"/>
      <c r="C94" s="40">
        <v>140</v>
      </c>
      <c r="D94" s="40">
        <v>698</v>
      </c>
      <c r="E94" s="41">
        <v>4</v>
      </c>
      <c r="F94" s="25">
        <f t="shared" si="12"/>
        <v>0.39088000000000001</v>
      </c>
      <c r="G94" s="26">
        <f t="shared" si="13"/>
        <v>252</v>
      </c>
      <c r="H94" s="26">
        <f t="shared" si="14"/>
        <v>766</v>
      </c>
      <c r="I94" s="27">
        <f t="shared" si="15"/>
        <v>4</v>
      </c>
      <c r="J94" s="25">
        <f t="shared" si="16"/>
        <v>0.77212800000000004</v>
      </c>
      <c r="K94" s="45"/>
      <c r="L94" s="43"/>
      <c r="M94" s="45"/>
      <c r="N94" s="46"/>
      <c r="O94" s="79">
        <v>7021</v>
      </c>
      <c r="P94" s="30" t="s">
        <v>279</v>
      </c>
    </row>
    <row r="95" spans="1:16" x14ac:dyDescent="0.25">
      <c r="A95" s="39" t="s">
        <v>129</v>
      </c>
      <c r="B95" s="39"/>
      <c r="C95" s="40">
        <v>140</v>
      </c>
      <c r="D95" s="40">
        <v>878</v>
      </c>
      <c r="E95" s="41">
        <v>4</v>
      </c>
      <c r="F95" s="25">
        <f t="shared" si="12"/>
        <v>0.49168000000000001</v>
      </c>
      <c r="G95" s="26">
        <f t="shared" si="13"/>
        <v>252</v>
      </c>
      <c r="H95" s="26">
        <f t="shared" si="14"/>
        <v>946</v>
      </c>
      <c r="I95" s="27">
        <f t="shared" si="15"/>
        <v>4</v>
      </c>
      <c r="J95" s="25">
        <f t="shared" si="16"/>
        <v>0.95356799999999997</v>
      </c>
      <c r="K95" s="45"/>
      <c r="L95" s="43"/>
      <c r="M95" s="45"/>
      <c r="N95" s="46"/>
      <c r="O95" s="79">
        <v>7021</v>
      </c>
      <c r="P95" s="30" t="s">
        <v>279</v>
      </c>
    </row>
    <row r="96" spans="1:16" x14ac:dyDescent="0.25">
      <c r="A96" s="39" t="s">
        <v>130</v>
      </c>
      <c r="B96" s="39"/>
      <c r="C96" s="40">
        <v>140</v>
      </c>
      <c r="D96" s="40">
        <v>548</v>
      </c>
      <c r="E96" s="41">
        <v>1</v>
      </c>
      <c r="F96" s="25">
        <f t="shared" si="12"/>
        <v>7.6719999999999997E-2</v>
      </c>
      <c r="G96" s="26">
        <f t="shared" si="13"/>
        <v>252</v>
      </c>
      <c r="H96" s="26">
        <f t="shared" si="14"/>
        <v>616</v>
      </c>
      <c r="I96" s="27">
        <f t="shared" si="15"/>
        <v>1</v>
      </c>
      <c r="J96" s="25">
        <f t="shared" si="16"/>
        <v>0.15523200000000001</v>
      </c>
      <c r="K96" s="45"/>
      <c r="L96" s="43"/>
      <c r="M96" s="45"/>
      <c r="N96" s="46"/>
      <c r="O96" s="79">
        <v>7021</v>
      </c>
      <c r="P96" s="30" t="s">
        <v>279</v>
      </c>
    </row>
    <row r="97" spans="1:18" x14ac:dyDescent="0.25">
      <c r="A97" s="39" t="s">
        <v>131</v>
      </c>
      <c r="B97" s="39"/>
      <c r="C97" s="40">
        <v>140</v>
      </c>
      <c r="D97" s="40">
        <v>3488</v>
      </c>
      <c r="E97" s="41">
        <v>3</v>
      </c>
      <c r="F97" s="25">
        <f t="shared" si="12"/>
        <v>1.46496</v>
      </c>
      <c r="G97" s="26">
        <f t="shared" si="13"/>
        <v>252</v>
      </c>
      <c r="H97" s="26">
        <f t="shared" si="14"/>
        <v>3556</v>
      </c>
      <c r="I97" s="27">
        <f t="shared" si="15"/>
        <v>3</v>
      </c>
      <c r="J97" s="25">
        <f t="shared" si="16"/>
        <v>2.6883360000000001</v>
      </c>
      <c r="K97" s="45"/>
      <c r="L97" s="43"/>
      <c r="M97" s="45"/>
      <c r="N97" s="46"/>
      <c r="O97" s="79">
        <v>7021</v>
      </c>
      <c r="P97" s="30" t="s">
        <v>279</v>
      </c>
    </row>
    <row r="98" spans="1:18" x14ac:dyDescent="0.25">
      <c r="A98" s="39" t="s">
        <v>132</v>
      </c>
      <c r="B98" s="39"/>
      <c r="C98" s="40">
        <v>140</v>
      </c>
      <c r="D98" s="40">
        <v>980</v>
      </c>
      <c r="E98" s="41">
        <v>6</v>
      </c>
      <c r="F98" s="25">
        <f t="shared" si="12"/>
        <v>0.82320000000000004</v>
      </c>
      <c r="G98" s="26">
        <f t="shared" si="13"/>
        <v>252</v>
      </c>
      <c r="H98" s="26">
        <f t="shared" si="14"/>
        <v>1048</v>
      </c>
      <c r="I98" s="27">
        <f t="shared" si="15"/>
        <v>6</v>
      </c>
      <c r="J98" s="25">
        <f t="shared" si="16"/>
        <v>1.584576</v>
      </c>
      <c r="K98" s="45"/>
      <c r="L98" s="43"/>
      <c r="M98" s="45"/>
      <c r="N98" s="46"/>
      <c r="O98" s="79">
        <v>7021</v>
      </c>
      <c r="P98" s="30" t="s">
        <v>279</v>
      </c>
    </row>
    <row r="99" spans="1:18" x14ac:dyDescent="0.25">
      <c r="A99" s="39" t="s">
        <v>133</v>
      </c>
      <c r="B99" s="39"/>
      <c r="C99" s="40">
        <v>140</v>
      </c>
      <c r="D99" s="40">
        <v>968</v>
      </c>
      <c r="E99" s="41">
        <v>3</v>
      </c>
      <c r="F99" s="25">
        <f t="shared" si="12"/>
        <v>0.40655999999999998</v>
      </c>
      <c r="G99" s="26">
        <f t="shared" si="13"/>
        <v>252</v>
      </c>
      <c r="H99" s="26">
        <f t="shared" si="14"/>
        <v>1036</v>
      </c>
      <c r="I99" s="27">
        <f t="shared" si="15"/>
        <v>3</v>
      </c>
      <c r="J99" s="25">
        <f t="shared" si="16"/>
        <v>0.78321600000000002</v>
      </c>
      <c r="K99" s="45"/>
      <c r="L99" s="43"/>
      <c r="M99" s="45"/>
      <c r="N99" s="42"/>
      <c r="O99" s="79">
        <v>7021</v>
      </c>
      <c r="P99" s="30" t="s">
        <v>279</v>
      </c>
    </row>
    <row r="100" spans="1:18" x14ac:dyDescent="0.25">
      <c r="A100" s="39" t="s">
        <v>134</v>
      </c>
      <c r="B100" s="39"/>
      <c r="C100" s="40">
        <v>140</v>
      </c>
      <c r="D100" s="40">
        <v>1010</v>
      </c>
      <c r="E100" s="41">
        <v>39</v>
      </c>
      <c r="F100" s="25">
        <f t="shared" si="12"/>
        <v>5.5145999999999997</v>
      </c>
      <c r="G100" s="26">
        <f t="shared" si="13"/>
        <v>252</v>
      </c>
      <c r="H100" s="26">
        <f t="shared" si="14"/>
        <v>1078</v>
      </c>
      <c r="I100" s="27">
        <f t="shared" si="15"/>
        <v>39</v>
      </c>
      <c r="J100" s="25">
        <f t="shared" si="16"/>
        <v>10.594583999999999</v>
      </c>
      <c r="K100" s="45"/>
      <c r="L100" s="43"/>
      <c r="M100" s="45"/>
      <c r="N100" s="42"/>
      <c r="O100" s="79">
        <v>7021</v>
      </c>
      <c r="P100" s="30" t="s">
        <v>279</v>
      </c>
    </row>
    <row r="101" spans="1:18" x14ac:dyDescent="0.25">
      <c r="A101" s="39" t="s">
        <v>135</v>
      </c>
      <c r="B101" s="39"/>
      <c r="C101" s="40">
        <v>140</v>
      </c>
      <c r="D101" s="40">
        <v>1980</v>
      </c>
      <c r="E101" s="41">
        <v>9</v>
      </c>
      <c r="F101" s="25">
        <f t="shared" si="12"/>
        <v>2.4948000000000001</v>
      </c>
      <c r="G101" s="26">
        <f t="shared" si="13"/>
        <v>252</v>
      </c>
      <c r="H101" s="26">
        <f t="shared" si="14"/>
        <v>2048</v>
      </c>
      <c r="I101" s="27">
        <f t="shared" si="15"/>
        <v>9</v>
      </c>
      <c r="J101" s="25">
        <f t="shared" si="16"/>
        <v>4.6448640000000001</v>
      </c>
      <c r="K101" s="45"/>
      <c r="L101" s="43"/>
      <c r="M101" s="45"/>
      <c r="N101" s="42"/>
      <c r="O101" s="79">
        <v>7021</v>
      </c>
      <c r="P101" s="30" t="s">
        <v>279</v>
      </c>
    </row>
    <row r="102" spans="1:18" x14ac:dyDescent="0.25">
      <c r="A102" s="39" t="s">
        <v>136</v>
      </c>
      <c r="B102" s="39"/>
      <c r="C102" s="40">
        <v>140</v>
      </c>
      <c r="D102" s="40">
        <v>1060</v>
      </c>
      <c r="E102" s="41">
        <v>13</v>
      </c>
      <c r="F102" s="25">
        <f t="shared" si="12"/>
        <v>1.9292</v>
      </c>
      <c r="G102" s="26">
        <f t="shared" si="13"/>
        <v>252</v>
      </c>
      <c r="H102" s="26">
        <f t="shared" si="14"/>
        <v>1128</v>
      </c>
      <c r="I102" s="27">
        <f t="shared" si="15"/>
        <v>13</v>
      </c>
      <c r="J102" s="25">
        <f t="shared" si="16"/>
        <v>3.6953279999999999</v>
      </c>
      <c r="K102" s="45"/>
      <c r="L102" s="43"/>
      <c r="M102" s="45"/>
      <c r="N102" s="42"/>
      <c r="O102" s="79">
        <v>7021</v>
      </c>
      <c r="P102" s="30" t="s">
        <v>279</v>
      </c>
    </row>
    <row r="103" spans="1:18" x14ac:dyDescent="0.25">
      <c r="A103" s="39" t="s">
        <v>137</v>
      </c>
      <c r="B103" s="39"/>
      <c r="C103" s="40">
        <v>140</v>
      </c>
      <c r="D103" s="40">
        <v>2280</v>
      </c>
      <c r="E103" s="41">
        <v>100</v>
      </c>
      <c r="F103" s="25">
        <f t="shared" si="12"/>
        <v>31.92</v>
      </c>
      <c r="G103" s="26">
        <f t="shared" si="13"/>
        <v>252</v>
      </c>
      <c r="H103" s="26">
        <f t="shared" si="14"/>
        <v>2348</v>
      </c>
      <c r="I103" s="27">
        <f t="shared" si="15"/>
        <v>100</v>
      </c>
      <c r="J103" s="25">
        <f t="shared" si="16"/>
        <v>59.169600000000003</v>
      </c>
      <c r="K103" s="45"/>
      <c r="L103" s="43"/>
      <c r="M103" s="45"/>
      <c r="N103" s="42"/>
      <c r="O103" s="79">
        <v>7021</v>
      </c>
      <c r="P103" s="30" t="s">
        <v>279</v>
      </c>
    </row>
    <row r="104" spans="1:18" x14ac:dyDescent="0.25">
      <c r="A104" s="39" t="s">
        <v>138</v>
      </c>
      <c r="B104" s="39"/>
      <c r="C104" s="40">
        <v>140</v>
      </c>
      <c r="D104" s="40">
        <v>2090</v>
      </c>
      <c r="E104" s="41">
        <v>3</v>
      </c>
      <c r="F104" s="25">
        <f t="shared" si="12"/>
        <v>0.87780000000000002</v>
      </c>
      <c r="G104" s="26">
        <f t="shared" si="13"/>
        <v>252</v>
      </c>
      <c r="H104" s="26">
        <f t="shared" si="14"/>
        <v>2158</v>
      </c>
      <c r="I104" s="27">
        <f t="shared" si="15"/>
        <v>3</v>
      </c>
      <c r="J104" s="25">
        <f t="shared" si="16"/>
        <v>1.631448</v>
      </c>
      <c r="K104" s="45"/>
      <c r="L104" s="43"/>
      <c r="M104" s="45"/>
      <c r="N104" s="42"/>
      <c r="O104" s="79">
        <v>7021</v>
      </c>
      <c r="P104" s="30" t="s">
        <v>279</v>
      </c>
    </row>
    <row r="105" spans="1:18" x14ac:dyDescent="0.25">
      <c r="A105" s="39" t="s">
        <v>139</v>
      </c>
      <c r="B105" s="39"/>
      <c r="C105" s="40">
        <v>140</v>
      </c>
      <c r="D105" s="40">
        <v>2580</v>
      </c>
      <c r="E105" s="41">
        <v>6</v>
      </c>
      <c r="F105" s="25">
        <f t="shared" si="12"/>
        <v>2.1671999999999998</v>
      </c>
      <c r="G105" s="26">
        <f t="shared" si="13"/>
        <v>252</v>
      </c>
      <c r="H105" s="26">
        <f t="shared" si="14"/>
        <v>2648</v>
      </c>
      <c r="I105" s="27">
        <f t="shared" si="15"/>
        <v>6</v>
      </c>
      <c r="J105" s="25">
        <f t="shared" si="16"/>
        <v>4.0037760000000002</v>
      </c>
      <c r="K105" s="45"/>
      <c r="L105" s="43"/>
      <c r="M105" s="45"/>
      <c r="N105" s="42"/>
      <c r="O105" s="79">
        <v>7021</v>
      </c>
      <c r="P105" s="30" t="s">
        <v>279</v>
      </c>
    </row>
    <row r="106" spans="1:18" x14ac:dyDescent="0.25">
      <c r="A106" s="39" t="s">
        <v>140</v>
      </c>
      <c r="B106" s="39"/>
      <c r="C106" s="40">
        <v>140</v>
      </c>
      <c r="D106" s="40">
        <v>868</v>
      </c>
      <c r="E106" s="41">
        <v>6</v>
      </c>
      <c r="F106" s="25">
        <f t="shared" si="12"/>
        <v>0.72911999999999999</v>
      </c>
      <c r="G106" s="26">
        <f t="shared" si="13"/>
        <v>252</v>
      </c>
      <c r="H106" s="26">
        <f t="shared" si="14"/>
        <v>936</v>
      </c>
      <c r="I106" s="27">
        <f t="shared" si="15"/>
        <v>6</v>
      </c>
      <c r="J106" s="25">
        <f t="shared" si="16"/>
        <v>1.415232</v>
      </c>
      <c r="K106" s="45"/>
      <c r="L106" s="43"/>
      <c r="M106" s="45"/>
      <c r="N106" s="42"/>
      <c r="O106" s="79">
        <v>7021</v>
      </c>
      <c r="P106" s="30" t="s">
        <v>279</v>
      </c>
      <c r="R106" s="20"/>
    </row>
    <row r="107" spans="1:18" x14ac:dyDescent="0.25">
      <c r="A107" s="39" t="s">
        <v>141</v>
      </c>
      <c r="B107" s="39"/>
      <c r="C107" s="40">
        <v>140</v>
      </c>
      <c r="D107" s="40">
        <v>1030</v>
      </c>
      <c r="E107" s="41">
        <v>14</v>
      </c>
      <c r="F107" s="25">
        <f t="shared" si="12"/>
        <v>2.0188000000000001</v>
      </c>
      <c r="G107" s="26">
        <f t="shared" si="13"/>
        <v>252</v>
      </c>
      <c r="H107" s="26">
        <f t="shared" si="14"/>
        <v>1098</v>
      </c>
      <c r="I107" s="27">
        <f t="shared" si="15"/>
        <v>14</v>
      </c>
      <c r="J107" s="25">
        <f t="shared" si="16"/>
        <v>3.8737439999999999</v>
      </c>
      <c r="K107" s="45"/>
      <c r="L107" s="43"/>
      <c r="M107" s="45"/>
      <c r="N107" s="42"/>
      <c r="O107" s="79">
        <v>7021</v>
      </c>
      <c r="P107" s="30" t="s">
        <v>279</v>
      </c>
    </row>
    <row r="108" spans="1:18" x14ac:dyDescent="0.25">
      <c r="A108" s="39" t="s">
        <v>142</v>
      </c>
      <c r="B108" s="39"/>
      <c r="C108" s="40">
        <v>140</v>
      </c>
      <c r="D108" s="40">
        <v>1060</v>
      </c>
      <c r="E108" s="41">
        <v>3</v>
      </c>
      <c r="F108" s="25">
        <f t="shared" si="12"/>
        <v>0.44519999999999998</v>
      </c>
      <c r="G108" s="26">
        <f t="shared" si="13"/>
        <v>252</v>
      </c>
      <c r="H108" s="26">
        <f t="shared" si="14"/>
        <v>1128</v>
      </c>
      <c r="I108" s="27">
        <f t="shared" si="15"/>
        <v>3</v>
      </c>
      <c r="J108" s="25">
        <f t="shared" si="16"/>
        <v>0.85276799999999997</v>
      </c>
      <c r="K108" s="45"/>
      <c r="L108" s="43"/>
      <c r="M108" s="45"/>
      <c r="N108" s="42"/>
      <c r="O108" s="79">
        <v>7021</v>
      </c>
      <c r="P108" s="30" t="s">
        <v>279</v>
      </c>
    </row>
    <row r="109" spans="1:18" x14ac:dyDescent="0.25">
      <c r="A109" s="39" t="s">
        <v>143</v>
      </c>
      <c r="B109" s="39"/>
      <c r="C109" s="40">
        <v>140</v>
      </c>
      <c r="D109" s="40">
        <v>1100</v>
      </c>
      <c r="E109" s="41">
        <v>9</v>
      </c>
      <c r="F109" s="25">
        <f t="shared" si="12"/>
        <v>1.3859999999999999</v>
      </c>
      <c r="G109" s="26">
        <f t="shared" si="13"/>
        <v>252</v>
      </c>
      <c r="H109" s="26">
        <f t="shared" si="14"/>
        <v>1168</v>
      </c>
      <c r="I109" s="27">
        <f t="shared" si="15"/>
        <v>9</v>
      </c>
      <c r="J109" s="25">
        <f t="shared" si="16"/>
        <v>2.6490239999999998</v>
      </c>
      <c r="K109" s="45"/>
      <c r="L109" s="43"/>
      <c r="M109" s="45"/>
      <c r="N109" s="42"/>
      <c r="O109" s="79">
        <v>7021</v>
      </c>
      <c r="P109" s="30" t="s">
        <v>279</v>
      </c>
    </row>
    <row r="110" spans="1:18" x14ac:dyDescent="0.25">
      <c r="A110" s="39" t="s">
        <v>144</v>
      </c>
      <c r="B110" s="39"/>
      <c r="C110" s="40">
        <v>140</v>
      </c>
      <c r="D110" s="40">
        <v>2333</v>
      </c>
      <c r="E110" s="41">
        <v>3</v>
      </c>
      <c r="F110" s="25">
        <f t="shared" si="12"/>
        <v>0.97985999999999995</v>
      </c>
      <c r="G110" s="26">
        <f t="shared" si="13"/>
        <v>252</v>
      </c>
      <c r="H110" s="26">
        <f t="shared" si="14"/>
        <v>2401</v>
      </c>
      <c r="I110" s="27">
        <f t="shared" si="15"/>
        <v>3</v>
      </c>
      <c r="J110" s="25">
        <f t="shared" si="16"/>
        <v>1.815156</v>
      </c>
      <c r="K110" s="45"/>
      <c r="L110" s="43"/>
      <c r="M110" s="45"/>
      <c r="N110" s="42"/>
      <c r="O110" s="79">
        <v>7021</v>
      </c>
      <c r="P110" s="30" t="s">
        <v>279</v>
      </c>
    </row>
    <row r="111" spans="1:18" x14ac:dyDescent="0.25">
      <c r="A111" s="39" t="s">
        <v>145</v>
      </c>
      <c r="B111" s="39"/>
      <c r="C111" s="40">
        <v>140</v>
      </c>
      <c r="D111" s="40">
        <v>579</v>
      </c>
      <c r="E111" s="41">
        <v>2</v>
      </c>
      <c r="F111" s="25">
        <f t="shared" si="12"/>
        <v>0.16211999999999999</v>
      </c>
      <c r="G111" s="26">
        <f t="shared" si="13"/>
        <v>252</v>
      </c>
      <c r="H111" s="26">
        <f t="shared" si="14"/>
        <v>647</v>
      </c>
      <c r="I111" s="27">
        <f t="shared" si="15"/>
        <v>2</v>
      </c>
      <c r="J111" s="25">
        <f t="shared" si="16"/>
        <v>0.32608799999999999</v>
      </c>
      <c r="K111" s="45"/>
      <c r="L111" s="43"/>
      <c r="M111" s="45"/>
      <c r="N111" s="42"/>
      <c r="O111" s="79">
        <v>7021</v>
      </c>
      <c r="P111" s="30" t="s">
        <v>279</v>
      </c>
    </row>
    <row r="112" spans="1:18" x14ac:dyDescent="0.25">
      <c r="A112" s="39" t="s">
        <v>146</v>
      </c>
      <c r="B112" s="39"/>
      <c r="C112" s="40">
        <v>140</v>
      </c>
      <c r="D112" s="40">
        <v>1120</v>
      </c>
      <c r="E112" s="41">
        <v>4</v>
      </c>
      <c r="F112" s="25">
        <f t="shared" si="12"/>
        <v>0.62719999999999998</v>
      </c>
      <c r="G112" s="26">
        <f t="shared" si="13"/>
        <v>252</v>
      </c>
      <c r="H112" s="26">
        <f t="shared" si="14"/>
        <v>1188</v>
      </c>
      <c r="I112" s="27">
        <f t="shared" si="15"/>
        <v>4</v>
      </c>
      <c r="J112" s="25">
        <f t="shared" si="16"/>
        <v>1.1975039999999999</v>
      </c>
      <c r="K112" s="45"/>
      <c r="L112" s="43"/>
      <c r="M112" s="45"/>
      <c r="N112" s="42"/>
      <c r="O112" s="79">
        <v>7021</v>
      </c>
      <c r="P112" s="30" t="s">
        <v>279</v>
      </c>
    </row>
    <row r="113" spans="1:16" x14ac:dyDescent="0.25">
      <c r="A113" s="39" t="s">
        <v>273</v>
      </c>
      <c r="B113" s="39"/>
      <c r="C113" s="40">
        <v>140</v>
      </c>
      <c r="D113" s="40">
        <v>788</v>
      </c>
      <c r="E113" s="41">
        <v>3</v>
      </c>
      <c r="F113" s="25">
        <f t="shared" si="12"/>
        <v>0.33095999999999998</v>
      </c>
      <c r="G113" s="26">
        <f t="shared" si="13"/>
        <v>252</v>
      </c>
      <c r="H113" s="26">
        <f t="shared" si="14"/>
        <v>856</v>
      </c>
      <c r="I113" s="27">
        <f t="shared" si="15"/>
        <v>3</v>
      </c>
      <c r="J113" s="25">
        <f t="shared" si="16"/>
        <v>0.64713600000000004</v>
      </c>
      <c r="K113" s="45"/>
      <c r="L113" s="43"/>
      <c r="M113" s="45"/>
      <c r="N113" s="42"/>
      <c r="O113" s="79">
        <v>7021</v>
      </c>
      <c r="P113" s="30" t="s">
        <v>279</v>
      </c>
    </row>
    <row r="114" spans="1:16" x14ac:dyDescent="0.25">
      <c r="A114" s="39" t="s">
        <v>147</v>
      </c>
      <c r="B114" s="39"/>
      <c r="C114" s="40">
        <v>140</v>
      </c>
      <c r="D114" s="40">
        <v>960</v>
      </c>
      <c r="E114" s="41">
        <v>3</v>
      </c>
      <c r="F114" s="25">
        <f t="shared" si="12"/>
        <v>0.4032</v>
      </c>
      <c r="G114" s="26">
        <f t="shared" si="13"/>
        <v>252</v>
      </c>
      <c r="H114" s="26">
        <f t="shared" si="14"/>
        <v>1028</v>
      </c>
      <c r="I114" s="27">
        <f t="shared" si="15"/>
        <v>3</v>
      </c>
      <c r="J114" s="25">
        <f t="shared" si="16"/>
        <v>0.77716799999999997</v>
      </c>
      <c r="K114" s="45"/>
      <c r="L114" s="43"/>
      <c r="M114" s="45"/>
      <c r="N114" s="42"/>
      <c r="O114" s="79">
        <v>7021</v>
      </c>
      <c r="P114" s="30" t="s">
        <v>279</v>
      </c>
    </row>
    <row r="115" spans="1:16" x14ac:dyDescent="0.25">
      <c r="A115" s="39" t="s">
        <v>148</v>
      </c>
      <c r="B115" s="39"/>
      <c r="C115" s="40">
        <v>140</v>
      </c>
      <c r="D115" s="40">
        <v>2580</v>
      </c>
      <c r="E115" s="41">
        <v>9</v>
      </c>
      <c r="F115" s="25">
        <f t="shared" si="12"/>
        <v>3.2507999999999999</v>
      </c>
      <c r="G115" s="26">
        <f t="shared" si="13"/>
        <v>252</v>
      </c>
      <c r="H115" s="26">
        <f t="shared" si="14"/>
        <v>2648</v>
      </c>
      <c r="I115" s="27">
        <f t="shared" si="15"/>
        <v>9</v>
      </c>
      <c r="J115" s="25">
        <f t="shared" si="16"/>
        <v>6.0056640000000003</v>
      </c>
      <c r="K115" s="45"/>
      <c r="L115" s="43"/>
      <c r="M115" s="45"/>
      <c r="N115" s="42"/>
      <c r="O115" s="79">
        <v>7021</v>
      </c>
      <c r="P115" s="30" t="s">
        <v>279</v>
      </c>
    </row>
    <row r="116" spans="1:16" x14ac:dyDescent="0.25">
      <c r="A116" s="39" t="s">
        <v>149</v>
      </c>
      <c r="B116" s="39"/>
      <c r="C116" s="40">
        <v>140</v>
      </c>
      <c r="D116" s="40">
        <v>1020</v>
      </c>
      <c r="E116" s="41">
        <v>1</v>
      </c>
      <c r="F116" s="25">
        <f t="shared" si="12"/>
        <v>0.14280000000000001</v>
      </c>
      <c r="G116" s="26">
        <f t="shared" si="13"/>
        <v>252</v>
      </c>
      <c r="H116" s="26">
        <f t="shared" si="14"/>
        <v>1088</v>
      </c>
      <c r="I116" s="27">
        <f t="shared" si="15"/>
        <v>1</v>
      </c>
      <c r="J116" s="25">
        <f t="shared" si="16"/>
        <v>0.27417599999999998</v>
      </c>
      <c r="K116" s="45"/>
      <c r="L116" s="43"/>
      <c r="M116" s="45"/>
      <c r="N116" s="42"/>
      <c r="O116" s="79">
        <v>7021</v>
      </c>
      <c r="P116" s="30" t="s">
        <v>279</v>
      </c>
    </row>
    <row r="117" spans="1:16" x14ac:dyDescent="0.25">
      <c r="A117" s="39" t="s">
        <v>150</v>
      </c>
      <c r="B117" s="39"/>
      <c r="C117" s="40">
        <v>140</v>
      </c>
      <c r="D117" s="40">
        <v>3410</v>
      </c>
      <c r="E117" s="41">
        <v>3</v>
      </c>
      <c r="F117" s="25">
        <f t="shared" si="12"/>
        <v>1.4321999999999999</v>
      </c>
      <c r="G117" s="26">
        <f t="shared" si="13"/>
        <v>252</v>
      </c>
      <c r="H117" s="26">
        <f t="shared" si="14"/>
        <v>3478</v>
      </c>
      <c r="I117" s="27">
        <f t="shared" si="15"/>
        <v>3</v>
      </c>
      <c r="J117" s="25">
        <f t="shared" si="16"/>
        <v>2.6293679999999999</v>
      </c>
      <c r="K117" s="45"/>
      <c r="L117" s="43"/>
      <c r="M117" s="45"/>
      <c r="N117" s="42"/>
      <c r="O117" s="79">
        <v>7021</v>
      </c>
      <c r="P117" s="30" t="s">
        <v>279</v>
      </c>
    </row>
    <row r="118" spans="1:16" x14ac:dyDescent="0.25">
      <c r="A118" s="39" t="s">
        <v>151</v>
      </c>
      <c r="B118" s="39"/>
      <c r="C118" s="40">
        <v>140</v>
      </c>
      <c r="D118" s="40">
        <v>930</v>
      </c>
      <c r="E118" s="41">
        <v>1</v>
      </c>
      <c r="F118" s="25">
        <f t="shared" si="12"/>
        <v>0.13020000000000001</v>
      </c>
      <c r="G118" s="26">
        <f t="shared" si="13"/>
        <v>252</v>
      </c>
      <c r="H118" s="26">
        <f t="shared" si="14"/>
        <v>998</v>
      </c>
      <c r="I118" s="27">
        <f t="shared" si="15"/>
        <v>1</v>
      </c>
      <c r="J118" s="25">
        <f t="shared" si="16"/>
        <v>0.251496</v>
      </c>
      <c r="K118" s="45"/>
      <c r="L118" s="43"/>
      <c r="M118" s="45"/>
      <c r="N118" s="42"/>
      <c r="O118" s="79">
        <v>7021</v>
      </c>
      <c r="P118" s="30" t="s">
        <v>279</v>
      </c>
    </row>
    <row r="119" spans="1:16" x14ac:dyDescent="0.25">
      <c r="A119" s="39" t="s">
        <v>152</v>
      </c>
      <c r="B119" s="39"/>
      <c r="C119" s="40">
        <v>140</v>
      </c>
      <c r="D119" s="40">
        <v>710</v>
      </c>
      <c r="E119" s="41">
        <v>2</v>
      </c>
      <c r="F119" s="25">
        <f t="shared" si="12"/>
        <v>0.1988</v>
      </c>
      <c r="G119" s="26">
        <f t="shared" si="13"/>
        <v>252</v>
      </c>
      <c r="H119" s="26">
        <f t="shared" si="14"/>
        <v>778</v>
      </c>
      <c r="I119" s="27">
        <f t="shared" si="15"/>
        <v>2</v>
      </c>
      <c r="J119" s="25">
        <f t="shared" si="16"/>
        <v>0.39211200000000002</v>
      </c>
      <c r="K119" s="45"/>
      <c r="L119" s="43"/>
      <c r="M119" s="45"/>
      <c r="N119" s="42"/>
      <c r="O119" s="79">
        <v>7021</v>
      </c>
      <c r="P119" s="30" t="s">
        <v>279</v>
      </c>
    </row>
    <row r="120" spans="1:16" x14ac:dyDescent="0.25">
      <c r="A120" s="39" t="s">
        <v>153</v>
      </c>
      <c r="B120" s="39"/>
      <c r="C120" s="40">
        <v>140</v>
      </c>
      <c r="D120" s="40">
        <v>1700</v>
      </c>
      <c r="E120" s="41">
        <v>2</v>
      </c>
      <c r="F120" s="25">
        <f t="shared" si="12"/>
        <v>0.47599999999999998</v>
      </c>
      <c r="G120" s="26">
        <f t="shared" si="13"/>
        <v>252</v>
      </c>
      <c r="H120" s="26">
        <f t="shared" si="14"/>
        <v>1768</v>
      </c>
      <c r="I120" s="27">
        <f t="shared" si="15"/>
        <v>2</v>
      </c>
      <c r="J120" s="25">
        <f t="shared" si="16"/>
        <v>0.89107199999999998</v>
      </c>
      <c r="K120" s="45"/>
      <c r="L120" s="43"/>
      <c r="M120" s="45"/>
      <c r="N120" s="42"/>
      <c r="O120" s="79">
        <v>7021</v>
      </c>
      <c r="P120" s="30" t="s">
        <v>279</v>
      </c>
    </row>
    <row r="121" spans="1:16" x14ac:dyDescent="0.25">
      <c r="A121" s="39" t="s">
        <v>154</v>
      </c>
      <c r="B121" s="39"/>
      <c r="C121" s="40">
        <v>140</v>
      </c>
      <c r="D121" s="40">
        <v>940</v>
      </c>
      <c r="E121" s="41">
        <v>1</v>
      </c>
      <c r="F121" s="25">
        <f t="shared" si="12"/>
        <v>0.13159999999999999</v>
      </c>
      <c r="G121" s="26">
        <f t="shared" si="13"/>
        <v>252</v>
      </c>
      <c r="H121" s="26">
        <f t="shared" si="14"/>
        <v>1008</v>
      </c>
      <c r="I121" s="27">
        <f t="shared" si="15"/>
        <v>1</v>
      </c>
      <c r="J121" s="25">
        <f t="shared" si="16"/>
        <v>0.25401600000000002</v>
      </c>
      <c r="K121" s="45"/>
      <c r="L121" s="43"/>
      <c r="M121" s="45"/>
      <c r="N121" s="42"/>
      <c r="O121" s="79">
        <v>7021</v>
      </c>
      <c r="P121" s="30" t="s">
        <v>279</v>
      </c>
    </row>
    <row r="122" spans="1:16" x14ac:dyDescent="0.25">
      <c r="A122" s="39" t="s">
        <v>155</v>
      </c>
      <c r="B122" s="39"/>
      <c r="C122" s="40">
        <v>140</v>
      </c>
      <c r="D122" s="40">
        <v>910</v>
      </c>
      <c r="E122" s="41">
        <v>5</v>
      </c>
      <c r="F122" s="25">
        <f t="shared" si="12"/>
        <v>0.63700000000000001</v>
      </c>
      <c r="G122" s="26">
        <f t="shared" si="13"/>
        <v>252</v>
      </c>
      <c r="H122" s="26">
        <f t="shared" si="14"/>
        <v>978</v>
      </c>
      <c r="I122" s="27">
        <f t="shared" si="15"/>
        <v>5</v>
      </c>
      <c r="J122" s="25">
        <f t="shared" si="16"/>
        <v>1.23228</v>
      </c>
      <c r="K122" s="45"/>
      <c r="L122" s="43"/>
      <c r="M122" s="45"/>
      <c r="N122" s="42"/>
      <c r="O122" s="79">
        <v>7021</v>
      </c>
      <c r="P122" s="30" t="s">
        <v>279</v>
      </c>
    </row>
    <row r="123" spans="1:16" x14ac:dyDescent="0.25">
      <c r="A123" s="48" t="s">
        <v>275</v>
      </c>
      <c r="B123" s="48"/>
      <c r="C123" s="40">
        <v>140</v>
      </c>
      <c r="D123" s="40">
        <v>638</v>
      </c>
      <c r="E123" s="41">
        <v>3</v>
      </c>
      <c r="F123" s="25">
        <f t="shared" si="12"/>
        <v>0.26795999999999998</v>
      </c>
      <c r="G123" s="26">
        <f t="shared" si="13"/>
        <v>252</v>
      </c>
      <c r="H123" s="26">
        <f t="shared" si="14"/>
        <v>706</v>
      </c>
      <c r="I123" s="27">
        <f t="shared" si="15"/>
        <v>3</v>
      </c>
      <c r="J123" s="25">
        <f t="shared" si="16"/>
        <v>0.53373599999999999</v>
      </c>
      <c r="K123" s="45"/>
      <c r="L123" s="43"/>
      <c r="M123" s="45"/>
      <c r="N123" s="42"/>
      <c r="O123" s="79">
        <v>7021</v>
      </c>
      <c r="P123" s="30" t="s">
        <v>279</v>
      </c>
    </row>
    <row r="124" spans="1:16" x14ac:dyDescent="0.25">
      <c r="A124" s="39" t="s">
        <v>156</v>
      </c>
      <c r="B124" s="39"/>
      <c r="C124" s="40">
        <v>140</v>
      </c>
      <c r="D124" s="40">
        <v>1350</v>
      </c>
      <c r="E124" s="41">
        <v>9</v>
      </c>
      <c r="F124" s="25">
        <f t="shared" si="12"/>
        <v>1.7010000000000001</v>
      </c>
      <c r="G124" s="26">
        <f t="shared" si="13"/>
        <v>252</v>
      </c>
      <c r="H124" s="26">
        <f t="shared" si="14"/>
        <v>1418</v>
      </c>
      <c r="I124" s="27">
        <f t="shared" si="15"/>
        <v>9</v>
      </c>
      <c r="J124" s="25">
        <f t="shared" si="16"/>
        <v>3.216024</v>
      </c>
      <c r="K124" s="45"/>
      <c r="L124" s="43"/>
      <c r="M124" s="45"/>
      <c r="N124" s="42"/>
      <c r="O124" s="79">
        <v>7021</v>
      </c>
      <c r="P124" s="30" t="s">
        <v>279</v>
      </c>
    </row>
    <row r="125" spans="1:16" x14ac:dyDescent="0.25">
      <c r="A125" s="39" t="s">
        <v>157</v>
      </c>
      <c r="B125" s="39"/>
      <c r="C125" s="40">
        <v>140</v>
      </c>
      <c r="D125" s="40">
        <v>1090</v>
      </c>
      <c r="E125" s="41">
        <v>6</v>
      </c>
      <c r="F125" s="25">
        <f t="shared" si="12"/>
        <v>0.91559999999999997</v>
      </c>
      <c r="G125" s="26">
        <f t="shared" si="13"/>
        <v>252</v>
      </c>
      <c r="H125" s="26">
        <f t="shared" si="14"/>
        <v>1158</v>
      </c>
      <c r="I125" s="27">
        <f t="shared" si="15"/>
        <v>6</v>
      </c>
      <c r="J125" s="25">
        <f t="shared" si="16"/>
        <v>1.750896</v>
      </c>
      <c r="K125" s="45"/>
      <c r="L125" s="43"/>
      <c r="M125" s="45"/>
      <c r="N125" s="42"/>
      <c r="O125" s="79">
        <v>7021</v>
      </c>
      <c r="P125" s="30" t="s">
        <v>279</v>
      </c>
    </row>
    <row r="126" spans="1:16" x14ac:dyDescent="0.25">
      <c r="A126" s="39" t="s">
        <v>158</v>
      </c>
      <c r="B126" s="39"/>
      <c r="C126" s="40">
        <v>140</v>
      </c>
      <c r="D126" s="40">
        <v>978</v>
      </c>
      <c r="E126" s="41">
        <v>4</v>
      </c>
      <c r="F126" s="25">
        <f t="shared" si="12"/>
        <v>0.54767999999999994</v>
      </c>
      <c r="G126" s="26">
        <f t="shared" si="13"/>
        <v>252</v>
      </c>
      <c r="H126" s="26">
        <f t="shared" si="14"/>
        <v>1046</v>
      </c>
      <c r="I126" s="27">
        <f t="shared" si="15"/>
        <v>4</v>
      </c>
      <c r="J126" s="25">
        <f t="shared" si="16"/>
        <v>1.054368</v>
      </c>
      <c r="K126" s="45"/>
      <c r="L126" s="43"/>
      <c r="M126" s="45"/>
      <c r="N126" s="42"/>
      <c r="O126" s="79">
        <v>7021</v>
      </c>
      <c r="P126" s="30" t="s">
        <v>279</v>
      </c>
    </row>
    <row r="127" spans="1:16" x14ac:dyDescent="0.25">
      <c r="A127" s="39" t="s">
        <v>159</v>
      </c>
      <c r="B127" s="39"/>
      <c r="C127" s="40">
        <v>140</v>
      </c>
      <c r="D127" s="40">
        <v>638</v>
      </c>
      <c r="E127" s="41">
        <v>3</v>
      </c>
      <c r="F127" s="25">
        <f t="shared" si="12"/>
        <v>0.26795999999999998</v>
      </c>
      <c r="G127" s="26">
        <f t="shared" si="13"/>
        <v>252</v>
      </c>
      <c r="H127" s="26">
        <f t="shared" si="14"/>
        <v>706</v>
      </c>
      <c r="I127" s="27">
        <f t="shared" si="15"/>
        <v>3</v>
      </c>
      <c r="J127" s="25">
        <f t="shared" si="16"/>
        <v>0.53373599999999999</v>
      </c>
      <c r="K127" s="45"/>
      <c r="L127" s="43"/>
      <c r="M127" s="45"/>
      <c r="N127" s="42"/>
      <c r="O127" s="79">
        <v>7021</v>
      </c>
      <c r="P127" s="30" t="s">
        <v>279</v>
      </c>
    </row>
    <row r="128" spans="1:16" x14ac:dyDescent="0.25">
      <c r="A128" s="39" t="s">
        <v>160</v>
      </c>
      <c r="B128" s="39"/>
      <c r="C128" s="40">
        <v>140</v>
      </c>
      <c r="D128" s="40">
        <v>1150</v>
      </c>
      <c r="E128" s="41">
        <v>2</v>
      </c>
      <c r="F128" s="25">
        <f t="shared" si="12"/>
        <v>0.32200000000000001</v>
      </c>
      <c r="G128" s="26">
        <f t="shared" si="13"/>
        <v>252</v>
      </c>
      <c r="H128" s="26">
        <f t="shared" si="14"/>
        <v>1218</v>
      </c>
      <c r="I128" s="27">
        <f t="shared" si="15"/>
        <v>2</v>
      </c>
      <c r="J128" s="25">
        <f t="shared" si="16"/>
        <v>0.61387199999999997</v>
      </c>
      <c r="K128" s="45"/>
      <c r="L128" s="43"/>
      <c r="M128" s="45"/>
      <c r="N128" s="42"/>
      <c r="O128" s="79">
        <v>7021</v>
      </c>
      <c r="P128" s="30" t="s">
        <v>279</v>
      </c>
    </row>
    <row r="129" spans="1:23" x14ac:dyDescent="0.25">
      <c r="A129" s="39" t="s">
        <v>161</v>
      </c>
      <c r="B129" s="39"/>
      <c r="C129" s="40">
        <v>140</v>
      </c>
      <c r="D129" s="40">
        <v>3398</v>
      </c>
      <c r="E129" s="41">
        <v>3</v>
      </c>
      <c r="F129" s="25">
        <f t="shared" si="12"/>
        <v>1.42716</v>
      </c>
      <c r="G129" s="26">
        <f t="shared" si="13"/>
        <v>252</v>
      </c>
      <c r="H129" s="26">
        <f t="shared" si="14"/>
        <v>3466</v>
      </c>
      <c r="I129" s="27">
        <f t="shared" si="15"/>
        <v>3</v>
      </c>
      <c r="J129" s="25">
        <f t="shared" si="16"/>
        <v>2.6202960000000002</v>
      </c>
      <c r="K129" s="45"/>
      <c r="L129" s="43"/>
      <c r="M129" s="45"/>
      <c r="N129" s="42"/>
      <c r="O129" s="79">
        <v>7021</v>
      </c>
      <c r="P129" s="30" t="s">
        <v>279</v>
      </c>
    </row>
    <row r="130" spans="1:23" x14ac:dyDescent="0.25">
      <c r="A130" s="39" t="s">
        <v>162</v>
      </c>
      <c r="B130" s="39"/>
      <c r="C130" s="40">
        <v>140</v>
      </c>
      <c r="D130" s="40">
        <v>990</v>
      </c>
      <c r="E130" s="41">
        <v>1</v>
      </c>
      <c r="F130" s="25">
        <f t="shared" si="12"/>
        <v>0.1386</v>
      </c>
      <c r="G130" s="26">
        <f t="shared" si="13"/>
        <v>252</v>
      </c>
      <c r="H130" s="26">
        <f t="shared" si="14"/>
        <v>1058</v>
      </c>
      <c r="I130" s="27">
        <f t="shared" si="15"/>
        <v>1</v>
      </c>
      <c r="J130" s="25">
        <f t="shared" si="16"/>
        <v>0.26661600000000002</v>
      </c>
      <c r="K130" s="45"/>
      <c r="L130" s="43"/>
      <c r="M130" s="45"/>
      <c r="N130" s="42"/>
      <c r="O130" s="79">
        <v>7021</v>
      </c>
      <c r="P130" s="30" t="s">
        <v>279</v>
      </c>
    </row>
    <row r="131" spans="1:23" x14ac:dyDescent="0.25">
      <c r="A131" s="39" t="s">
        <v>163</v>
      </c>
      <c r="B131" s="39"/>
      <c r="C131" s="40">
        <v>140</v>
      </c>
      <c r="D131" s="40">
        <v>1080</v>
      </c>
      <c r="E131" s="41">
        <v>2</v>
      </c>
      <c r="F131" s="25">
        <f t="shared" si="12"/>
        <v>0.3024</v>
      </c>
      <c r="G131" s="26">
        <f t="shared" si="13"/>
        <v>252</v>
      </c>
      <c r="H131" s="26">
        <f t="shared" si="14"/>
        <v>1148</v>
      </c>
      <c r="I131" s="27">
        <f t="shared" si="15"/>
        <v>2</v>
      </c>
      <c r="J131" s="25">
        <f t="shared" si="16"/>
        <v>0.578592</v>
      </c>
      <c r="K131" s="45"/>
      <c r="L131" s="43"/>
      <c r="M131" s="45"/>
      <c r="N131" s="42"/>
      <c r="O131" s="79">
        <v>7021</v>
      </c>
      <c r="P131" s="30" t="s">
        <v>279</v>
      </c>
    </row>
    <row r="132" spans="1:23" x14ac:dyDescent="0.25">
      <c r="A132" s="39" t="s">
        <v>164</v>
      </c>
      <c r="B132" s="39"/>
      <c r="C132" s="40">
        <v>140</v>
      </c>
      <c r="D132" s="40">
        <v>980</v>
      </c>
      <c r="E132" s="41">
        <v>3</v>
      </c>
      <c r="F132" s="25">
        <f t="shared" ref="F132:F195" si="17">C132*D132*E132/1000000</f>
        <v>0.41160000000000002</v>
      </c>
      <c r="G132" s="26">
        <f t="shared" si="13"/>
        <v>252</v>
      </c>
      <c r="H132" s="26">
        <f t="shared" si="14"/>
        <v>1048</v>
      </c>
      <c r="I132" s="27">
        <f t="shared" si="15"/>
        <v>3</v>
      </c>
      <c r="J132" s="25">
        <f t="shared" si="16"/>
        <v>0.79228799999999999</v>
      </c>
      <c r="K132" s="45"/>
      <c r="L132" s="43"/>
      <c r="M132" s="45"/>
      <c r="N132" s="42"/>
      <c r="O132" s="79">
        <v>7021</v>
      </c>
      <c r="P132" s="30" t="s">
        <v>279</v>
      </c>
    </row>
    <row r="133" spans="1:23" x14ac:dyDescent="0.25">
      <c r="A133" s="39" t="s">
        <v>165</v>
      </c>
      <c r="B133" s="39"/>
      <c r="C133" s="40">
        <v>140</v>
      </c>
      <c r="D133" s="40">
        <v>788</v>
      </c>
      <c r="E133" s="41">
        <v>1</v>
      </c>
      <c r="F133" s="25">
        <f t="shared" si="17"/>
        <v>0.11032</v>
      </c>
      <c r="G133" s="26">
        <f t="shared" si="13"/>
        <v>252</v>
      </c>
      <c r="H133" s="26">
        <f t="shared" si="14"/>
        <v>856</v>
      </c>
      <c r="I133" s="27">
        <f t="shared" si="15"/>
        <v>1</v>
      </c>
      <c r="J133" s="25">
        <f t="shared" si="16"/>
        <v>0.21571199999999999</v>
      </c>
      <c r="K133" s="45"/>
      <c r="L133" s="43"/>
      <c r="M133" s="45"/>
      <c r="N133" s="42"/>
      <c r="O133" s="79">
        <v>7021</v>
      </c>
      <c r="P133" s="30" t="s">
        <v>279</v>
      </c>
    </row>
    <row r="134" spans="1:23" x14ac:dyDescent="0.25">
      <c r="A134" s="39" t="s">
        <v>166</v>
      </c>
      <c r="B134" s="39"/>
      <c r="C134" s="40">
        <v>140</v>
      </c>
      <c r="D134" s="40">
        <v>890</v>
      </c>
      <c r="E134" s="41">
        <v>2</v>
      </c>
      <c r="F134" s="25">
        <f t="shared" si="17"/>
        <v>0.2492</v>
      </c>
      <c r="G134" s="26">
        <f t="shared" si="13"/>
        <v>252</v>
      </c>
      <c r="H134" s="26">
        <f t="shared" si="14"/>
        <v>958</v>
      </c>
      <c r="I134" s="27">
        <f t="shared" si="15"/>
        <v>2</v>
      </c>
      <c r="J134" s="25">
        <f t="shared" si="16"/>
        <v>0.48283199999999998</v>
      </c>
      <c r="K134" s="45"/>
      <c r="L134" s="43"/>
      <c r="M134" s="45"/>
      <c r="N134" s="42"/>
      <c r="O134" s="79">
        <v>7021</v>
      </c>
      <c r="P134" s="30" t="s">
        <v>279</v>
      </c>
    </row>
    <row r="135" spans="1:23" x14ac:dyDescent="0.25">
      <c r="A135" s="39" t="s">
        <v>167</v>
      </c>
      <c r="B135" s="39"/>
      <c r="C135" s="40">
        <v>140</v>
      </c>
      <c r="D135" s="40">
        <v>920</v>
      </c>
      <c r="E135" s="41">
        <v>16</v>
      </c>
      <c r="F135" s="25">
        <f t="shared" si="17"/>
        <v>2.0608</v>
      </c>
      <c r="G135" s="26">
        <f t="shared" si="13"/>
        <v>252</v>
      </c>
      <c r="H135" s="26">
        <f t="shared" si="14"/>
        <v>988</v>
      </c>
      <c r="I135" s="27">
        <f t="shared" si="15"/>
        <v>16</v>
      </c>
      <c r="J135" s="25">
        <f t="shared" si="16"/>
        <v>3.983616</v>
      </c>
      <c r="K135" s="45"/>
      <c r="L135" s="43"/>
      <c r="M135" s="45"/>
      <c r="N135" s="42"/>
      <c r="O135" s="79">
        <v>7021</v>
      </c>
      <c r="P135" s="30" t="s">
        <v>279</v>
      </c>
    </row>
    <row r="136" spans="1:23" x14ac:dyDescent="0.25">
      <c r="A136" s="52" t="s">
        <v>35</v>
      </c>
      <c r="B136" s="52"/>
      <c r="C136" s="53">
        <v>1690</v>
      </c>
      <c r="D136" s="53">
        <v>80</v>
      </c>
      <c r="E136" s="54">
        <v>86</v>
      </c>
      <c r="F136" s="71">
        <f t="shared" si="17"/>
        <v>11.6272</v>
      </c>
      <c r="G136" s="72">
        <f t="shared" si="13"/>
        <v>1802</v>
      </c>
      <c r="H136" s="72">
        <f>D136+68+320</f>
        <v>468</v>
      </c>
      <c r="I136" s="73">
        <f t="shared" si="15"/>
        <v>86</v>
      </c>
      <c r="J136" s="71">
        <f t="shared" si="16"/>
        <v>72.526895999999994</v>
      </c>
      <c r="K136" s="56"/>
      <c r="L136" s="55"/>
      <c r="M136" s="56"/>
      <c r="N136" s="57"/>
      <c r="O136" s="80">
        <v>7021</v>
      </c>
      <c r="P136" s="58" t="s">
        <v>280</v>
      </c>
      <c r="W136" s="3">
        <f>C136*E136/1000</f>
        <v>145.34</v>
      </c>
    </row>
    <row r="137" spans="1:23" x14ac:dyDescent="0.25">
      <c r="A137" s="52" t="s">
        <v>36</v>
      </c>
      <c r="B137" s="52"/>
      <c r="C137" s="53">
        <v>1991</v>
      </c>
      <c r="D137" s="53">
        <v>80</v>
      </c>
      <c r="E137" s="54">
        <v>1</v>
      </c>
      <c r="F137" s="71">
        <f t="shared" si="17"/>
        <v>0.15928</v>
      </c>
      <c r="G137" s="72">
        <f t="shared" ref="G137:G200" si="18">C137+112</f>
        <v>2103</v>
      </c>
      <c r="H137" s="72">
        <f t="shared" ref="H137:H139" si="19">D137+68+320</f>
        <v>468</v>
      </c>
      <c r="I137" s="73">
        <f t="shared" ref="I137:I200" si="20">E137</f>
        <v>1</v>
      </c>
      <c r="J137" s="71">
        <f t="shared" ref="J137:J200" si="21">H137*G137*I137/1000000</f>
        <v>0.98420399999999997</v>
      </c>
      <c r="K137" s="56"/>
      <c r="L137" s="55"/>
      <c r="M137" s="56"/>
      <c r="N137" s="57"/>
      <c r="O137" s="80">
        <v>7021</v>
      </c>
      <c r="P137" s="58" t="s">
        <v>280</v>
      </c>
      <c r="W137" s="3">
        <f t="shared" ref="W137:W139" si="22">C137*E137/1000</f>
        <v>1.9910000000000001</v>
      </c>
    </row>
    <row r="138" spans="1:23" x14ac:dyDescent="0.25">
      <c r="A138" s="52" t="s">
        <v>37</v>
      </c>
      <c r="B138" s="52"/>
      <c r="C138" s="53">
        <v>1690</v>
      </c>
      <c r="D138" s="53">
        <v>80</v>
      </c>
      <c r="E138" s="54">
        <v>86</v>
      </c>
      <c r="F138" s="71">
        <f t="shared" si="17"/>
        <v>11.6272</v>
      </c>
      <c r="G138" s="72">
        <f t="shared" si="18"/>
        <v>1802</v>
      </c>
      <c r="H138" s="72">
        <f t="shared" si="19"/>
        <v>468</v>
      </c>
      <c r="I138" s="73">
        <f t="shared" si="20"/>
        <v>86</v>
      </c>
      <c r="J138" s="71">
        <f t="shared" si="21"/>
        <v>72.526895999999994</v>
      </c>
      <c r="K138" s="56"/>
      <c r="L138" s="55"/>
      <c r="M138" s="56"/>
      <c r="N138" s="57"/>
      <c r="O138" s="80">
        <v>7021</v>
      </c>
      <c r="P138" s="58" t="s">
        <v>280</v>
      </c>
      <c r="W138" s="3">
        <f t="shared" si="22"/>
        <v>145.34</v>
      </c>
    </row>
    <row r="139" spans="1:23" x14ac:dyDescent="0.25">
      <c r="A139" s="52" t="s">
        <v>38</v>
      </c>
      <c r="B139" s="52"/>
      <c r="C139" s="53">
        <v>1991</v>
      </c>
      <c r="D139" s="53">
        <v>80</v>
      </c>
      <c r="E139" s="54">
        <v>1</v>
      </c>
      <c r="F139" s="71">
        <f t="shared" si="17"/>
        <v>0.15928</v>
      </c>
      <c r="G139" s="72">
        <f t="shared" si="18"/>
        <v>2103</v>
      </c>
      <c r="H139" s="72">
        <f t="shared" si="19"/>
        <v>468</v>
      </c>
      <c r="I139" s="73">
        <f t="shared" si="20"/>
        <v>1</v>
      </c>
      <c r="J139" s="71">
        <f t="shared" si="21"/>
        <v>0.98420399999999997</v>
      </c>
      <c r="K139" s="56"/>
      <c r="L139" s="55"/>
      <c r="M139" s="56"/>
      <c r="N139" s="57"/>
      <c r="O139" s="80">
        <v>7021</v>
      </c>
      <c r="P139" s="58" t="s">
        <v>280</v>
      </c>
      <c r="W139" s="3">
        <f t="shared" si="22"/>
        <v>1.9910000000000001</v>
      </c>
    </row>
    <row r="140" spans="1:23" x14ac:dyDescent="0.25">
      <c r="A140" s="52" t="s">
        <v>39</v>
      </c>
      <c r="B140" s="52"/>
      <c r="C140" s="53">
        <v>1770</v>
      </c>
      <c r="D140" s="53">
        <v>80</v>
      </c>
      <c r="E140" s="54">
        <v>17</v>
      </c>
      <c r="F140" s="71">
        <f t="shared" si="17"/>
        <v>2.4072</v>
      </c>
      <c r="G140" s="72">
        <f t="shared" si="18"/>
        <v>1882</v>
      </c>
      <c r="H140" s="72">
        <f t="shared" ref="H140:H200" si="23">D140+68</f>
        <v>148</v>
      </c>
      <c r="I140" s="73">
        <f t="shared" si="20"/>
        <v>17</v>
      </c>
      <c r="J140" s="71">
        <f t="shared" si="21"/>
        <v>4.735112</v>
      </c>
      <c r="K140" s="56"/>
      <c r="L140" s="55"/>
      <c r="M140" s="56"/>
      <c r="N140" s="57"/>
      <c r="O140" s="80">
        <v>7021</v>
      </c>
      <c r="P140" s="58" t="s">
        <v>280</v>
      </c>
      <c r="W140" s="52">
        <f>SUM(W136:W139)</f>
        <v>294.66200000000003</v>
      </c>
    </row>
    <row r="141" spans="1:23" x14ac:dyDescent="0.25">
      <c r="A141" s="52" t="s">
        <v>40</v>
      </c>
      <c r="B141" s="52"/>
      <c r="C141" s="53">
        <v>1210</v>
      </c>
      <c r="D141" s="53">
        <v>80</v>
      </c>
      <c r="E141" s="54">
        <v>103</v>
      </c>
      <c r="F141" s="71">
        <f t="shared" si="17"/>
        <v>9.9703999999999997</v>
      </c>
      <c r="G141" s="72">
        <f t="shared" si="18"/>
        <v>1322</v>
      </c>
      <c r="H141" s="72">
        <f t="shared" si="23"/>
        <v>148</v>
      </c>
      <c r="I141" s="73">
        <f t="shared" si="20"/>
        <v>103</v>
      </c>
      <c r="J141" s="71">
        <f t="shared" si="21"/>
        <v>20.152567999999999</v>
      </c>
      <c r="K141" s="56"/>
      <c r="L141" s="55"/>
      <c r="M141" s="56"/>
      <c r="N141" s="57"/>
      <c r="O141" s="80">
        <v>7021</v>
      </c>
      <c r="P141" s="58" t="s">
        <v>280</v>
      </c>
    </row>
    <row r="142" spans="1:23" x14ac:dyDescent="0.25">
      <c r="A142" s="52" t="s">
        <v>41</v>
      </c>
      <c r="B142" s="52"/>
      <c r="C142" s="53">
        <v>2625</v>
      </c>
      <c r="D142" s="53">
        <v>80</v>
      </c>
      <c r="E142" s="54">
        <v>17</v>
      </c>
      <c r="F142" s="71">
        <f t="shared" si="17"/>
        <v>3.57</v>
      </c>
      <c r="G142" s="72">
        <f t="shared" si="18"/>
        <v>2737</v>
      </c>
      <c r="H142" s="72">
        <f t="shared" si="23"/>
        <v>148</v>
      </c>
      <c r="I142" s="73">
        <f t="shared" si="20"/>
        <v>17</v>
      </c>
      <c r="J142" s="71">
        <f t="shared" si="21"/>
        <v>6.8862920000000001</v>
      </c>
      <c r="K142" s="56"/>
      <c r="L142" s="55"/>
      <c r="M142" s="56"/>
      <c r="N142" s="57"/>
      <c r="O142" s="80">
        <v>7021</v>
      </c>
      <c r="P142" s="58" t="s">
        <v>280</v>
      </c>
    </row>
    <row r="143" spans="1:23" x14ac:dyDescent="0.25">
      <c r="A143" s="52" t="s">
        <v>42</v>
      </c>
      <c r="B143" s="52"/>
      <c r="C143" s="53">
        <v>845</v>
      </c>
      <c r="D143" s="53">
        <v>80</v>
      </c>
      <c r="E143" s="54">
        <v>53</v>
      </c>
      <c r="F143" s="71">
        <f t="shared" si="17"/>
        <v>3.5828000000000002</v>
      </c>
      <c r="G143" s="72">
        <f t="shared" si="18"/>
        <v>957</v>
      </c>
      <c r="H143" s="72">
        <f t="shared" si="23"/>
        <v>148</v>
      </c>
      <c r="I143" s="73">
        <f t="shared" si="20"/>
        <v>53</v>
      </c>
      <c r="J143" s="71">
        <f t="shared" si="21"/>
        <v>7.5067079999999997</v>
      </c>
      <c r="K143" s="56"/>
      <c r="L143" s="55"/>
      <c r="M143" s="56"/>
      <c r="N143" s="57"/>
      <c r="O143" s="80">
        <v>7021</v>
      </c>
      <c r="P143" s="58" t="s">
        <v>280</v>
      </c>
    </row>
    <row r="144" spans="1:23" x14ac:dyDescent="0.25">
      <c r="A144" s="52" t="s">
        <v>43</v>
      </c>
      <c r="B144" s="52"/>
      <c r="C144" s="53">
        <v>1175</v>
      </c>
      <c r="D144" s="53">
        <v>80</v>
      </c>
      <c r="E144" s="54">
        <v>31</v>
      </c>
      <c r="F144" s="71">
        <f t="shared" si="17"/>
        <v>2.9140000000000001</v>
      </c>
      <c r="G144" s="72">
        <f t="shared" si="18"/>
        <v>1287</v>
      </c>
      <c r="H144" s="72">
        <f t="shared" si="23"/>
        <v>148</v>
      </c>
      <c r="I144" s="73">
        <f t="shared" si="20"/>
        <v>31</v>
      </c>
      <c r="J144" s="71">
        <f t="shared" si="21"/>
        <v>5.9047559999999999</v>
      </c>
      <c r="K144" s="56"/>
      <c r="L144" s="55"/>
      <c r="M144" s="56"/>
      <c r="N144" s="57"/>
      <c r="O144" s="80">
        <v>7021</v>
      </c>
      <c r="P144" s="58" t="s">
        <v>280</v>
      </c>
    </row>
    <row r="145" spans="1:20" x14ac:dyDescent="0.25">
      <c r="A145" s="52" t="s">
        <v>44</v>
      </c>
      <c r="B145" s="52"/>
      <c r="C145" s="53">
        <v>640</v>
      </c>
      <c r="D145" s="53">
        <v>80</v>
      </c>
      <c r="E145" s="54">
        <v>26</v>
      </c>
      <c r="F145" s="71">
        <f t="shared" si="17"/>
        <v>1.3311999999999999</v>
      </c>
      <c r="G145" s="72">
        <f t="shared" si="18"/>
        <v>752</v>
      </c>
      <c r="H145" s="72">
        <f t="shared" si="23"/>
        <v>148</v>
      </c>
      <c r="I145" s="73">
        <f t="shared" si="20"/>
        <v>26</v>
      </c>
      <c r="J145" s="71">
        <f t="shared" si="21"/>
        <v>2.8936959999999998</v>
      </c>
      <c r="K145" s="56"/>
      <c r="L145" s="55"/>
      <c r="M145" s="56"/>
      <c r="N145" s="57"/>
      <c r="O145" s="80">
        <v>7021</v>
      </c>
      <c r="P145" s="58" t="s">
        <v>280</v>
      </c>
    </row>
    <row r="146" spans="1:20" x14ac:dyDescent="0.25">
      <c r="A146" s="52" t="s">
        <v>45</v>
      </c>
      <c r="B146" s="52"/>
      <c r="C146" s="53">
        <v>1300</v>
      </c>
      <c r="D146" s="53">
        <v>80</v>
      </c>
      <c r="E146" s="54">
        <v>17</v>
      </c>
      <c r="F146" s="71">
        <f t="shared" si="17"/>
        <v>1.768</v>
      </c>
      <c r="G146" s="72">
        <f t="shared" si="18"/>
        <v>1412</v>
      </c>
      <c r="H146" s="72">
        <f t="shared" si="23"/>
        <v>148</v>
      </c>
      <c r="I146" s="73">
        <f t="shared" si="20"/>
        <v>17</v>
      </c>
      <c r="J146" s="71">
        <f t="shared" si="21"/>
        <v>3.5525920000000002</v>
      </c>
      <c r="K146" s="56"/>
      <c r="L146" s="55"/>
      <c r="M146" s="56"/>
      <c r="N146" s="57"/>
      <c r="O146" s="80">
        <v>7021</v>
      </c>
      <c r="P146" s="58" t="s">
        <v>280</v>
      </c>
    </row>
    <row r="147" spans="1:20" x14ac:dyDescent="0.25">
      <c r="A147" s="52" t="s">
        <v>46</v>
      </c>
      <c r="B147" s="52"/>
      <c r="C147" s="53">
        <v>320</v>
      </c>
      <c r="D147" s="53">
        <v>80</v>
      </c>
      <c r="E147" s="54">
        <v>28</v>
      </c>
      <c r="F147" s="71">
        <f t="shared" si="17"/>
        <v>0.71679999999999999</v>
      </c>
      <c r="G147" s="72">
        <f t="shared" si="18"/>
        <v>432</v>
      </c>
      <c r="H147" s="72">
        <f t="shared" si="23"/>
        <v>148</v>
      </c>
      <c r="I147" s="73">
        <f t="shared" si="20"/>
        <v>28</v>
      </c>
      <c r="J147" s="71">
        <f t="shared" si="21"/>
        <v>1.790208</v>
      </c>
      <c r="K147" s="56"/>
      <c r="L147" s="55"/>
      <c r="M147" s="56"/>
      <c r="N147" s="57"/>
      <c r="O147" s="80">
        <v>7021</v>
      </c>
      <c r="P147" s="58" t="s">
        <v>280</v>
      </c>
    </row>
    <row r="148" spans="1:20" x14ac:dyDescent="0.25">
      <c r="A148" s="52" t="s">
        <v>47</v>
      </c>
      <c r="B148" s="52"/>
      <c r="C148" s="53">
        <v>1580</v>
      </c>
      <c r="D148" s="53">
        <v>80</v>
      </c>
      <c r="E148" s="54">
        <v>1</v>
      </c>
      <c r="F148" s="71">
        <f t="shared" si="17"/>
        <v>0.12640000000000001</v>
      </c>
      <c r="G148" s="72">
        <f t="shared" si="18"/>
        <v>1692</v>
      </c>
      <c r="H148" s="72">
        <f t="shared" si="23"/>
        <v>148</v>
      </c>
      <c r="I148" s="73">
        <f t="shared" si="20"/>
        <v>1</v>
      </c>
      <c r="J148" s="71">
        <f t="shared" si="21"/>
        <v>0.25041600000000003</v>
      </c>
      <c r="K148" s="56"/>
      <c r="L148" s="55"/>
      <c r="M148" s="56"/>
      <c r="N148" s="57"/>
      <c r="O148" s="80">
        <v>7021</v>
      </c>
      <c r="P148" s="58" t="s">
        <v>280</v>
      </c>
    </row>
    <row r="149" spans="1:20" x14ac:dyDescent="0.25">
      <c r="A149" s="52" t="s">
        <v>48</v>
      </c>
      <c r="B149" s="52"/>
      <c r="C149" s="53">
        <v>2090</v>
      </c>
      <c r="D149" s="53">
        <v>80</v>
      </c>
      <c r="E149" s="54">
        <v>1</v>
      </c>
      <c r="F149" s="71">
        <f t="shared" si="17"/>
        <v>0.16719999999999999</v>
      </c>
      <c r="G149" s="72">
        <f t="shared" si="18"/>
        <v>2202</v>
      </c>
      <c r="H149" s="72">
        <f t="shared" si="23"/>
        <v>148</v>
      </c>
      <c r="I149" s="73">
        <f t="shared" si="20"/>
        <v>1</v>
      </c>
      <c r="J149" s="71">
        <f t="shared" si="21"/>
        <v>0.32589600000000002</v>
      </c>
      <c r="K149" s="56"/>
      <c r="L149" s="55"/>
      <c r="M149" s="56"/>
      <c r="N149" s="57"/>
      <c r="O149" s="80">
        <v>7021</v>
      </c>
      <c r="P149" s="58" t="s">
        <v>280</v>
      </c>
    </row>
    <row r="150" spans="1:20" x14ac:dyDescent="0.25">
      <c r="A150" s="59" t="s">
        <v>168</v>
      </c>
      <c r="B150" s="59"/>
      <c r="C150" s="60">
        <v>1680</v>
      </c>
      <c r="D150" s="60">
        <v>1170</v>
      </c>
      <c r="E150" s="61">
        <v>4</v>
      </c>
      <c r="F150" s="70">
        <f t="shared" si="17"/>
        <v>7.8624000000000001</v>
      </c>
      <c r="G150" s="74">
        <f t="shared" si="18"/>
        <v>1792</v>
      </c>
      <c r="H150" s="74">
        <f t="shared" si="23"/>
        <v>1238</v>
      </c>
      <c r="I150" s="75">
        <f t="shared" si="20"/>
        <v>4</v>
      </c>
      <c r="J150" s="70">
        <f t="shared" si="21"/>
        <v>8.8739840000000001</v>
      </c>
      <c r="K150" s="63">
        <f>C150+100</f>
        <v>1780</v>
      </c>
      <c r="L150" s="62">
        <v>80</v>
      </c>
      <c r="M150" s="63">
        <f>E150</f>
        <v>4</v>
      </c>
      <c r="N150" s="64">
        <f>K150*L150*M150/1000000</f>
        <v>0.5696</v>
      </c>
      <c r="O150" s="65">
        <v>9005</v>
      </c>
      <c r="P150" s="66" t="s">
        <v>281</v>
      </c>
      <c r="T150" s="3">
        <f>K150*M150/1000</f>
        <v>7.12</v>
      </c>
    </row>
    <row r="151" spans="1:20" x14ac:dyDescent="0.25">
      <c r="A151" s="59" t="s">
        <v>169</v>
      </c>
      <c r="B151" s="59"/>
      <c r="C151" s="60">
        <v>1680</v>
      </c>
      <c r="D151" s="60">
        <v>975</v>
      </c>
      <c r="E151" s="61">
        <v>2</v>
      </c>
      <c r="F151" s="70">
        <f t="shared" si="17"/>
        <v>3.2759999999999998</v>
      </c>
      <c r="G151" s="74">
        <f t="shared" si="18"/>
        <v>1792</v>
      </c>
      <c r="H151" s="74">
        <f t="shared" si="23"/>
        <v>1043</v>
      </c>
      <c r="I151" s="75">
        <f t="shared" si="20"/>
        <v>2</v>
      </c>
      <c r="J151" s="70">
        <f t="shared" si="21"/>
        <v>3.7381120000000001</v>
      </c>
      <c r="K151" s="63">
        <f t="shared" ref="K151:K214" si="24">C151+100</f>
        <v>1780</v>
      </c>
      <c r="L151" s="62">
        <v>80</v>
      </c>
      <c r="M151" s="63">
        <f t="shared" ref="M151:M214" si="25">E151</f>
        <v>2</v>
      </c>
      <c r="N151" s="64">
        <f t="shared" ref="N151:N214" si="26">K151*L151*M151/1000000</f>
        <v>0.2848</v>
      </c>
      <c r="O151" s="65">
        <v>9005</v>
      </c>
      <c r="P151" s="66" t="s">
        <v>281</v>
      </c>
      <c r="T151" s="3">
        <f t="shared" ref="T151:T214" si="27">K151*M151/1000</f>
        <v>3.56</v>
      </c>
    </row>
    <row r="152" spans="1:20" x14ac:dyDescent="0.25">
      <c r="A152" s="59" t="s">
        <v>170</v>
      </c>
      <c r="B152" s="59"/>
      <c r="C152" s="60">
        <v>1680</v>
      </c>
      <c r="D152" s="60">
        <v>1000</v>
      </c>
      <c r="E152" s="61">
        <v>2</v>
      </c>
      <c r="F152" s="70">
        <f t="shared" si="17"/>
        <v>3.36</v>
      </c>
      <c r="G152" s="74">
        <f t="shared" si="18"/>
        <v>1792</v>
      </c>
      <c r="H152" s="74">
        <f t="shared" si="23"/>
        <v>1068</v>
      </c>
      <c r="I152" s="75">
        <f t="shared" si="20"/>
        <v>2</v>
      </c>
      <c r="J152" s="70">
        <f t="shared" si="21"/>
        <v>3.827712</v>
      </c>
      <c r="K152" s="63">
        <f t="shared" si="24"/>
        <v>1780</v>
      </c>
      <c r="L152" s="62">
        <v>80</v>
      </c>
      <c r="M152" s="63">
        <f t="shared" si="25"/>
        <v>2</v>
      </c>
      <c r="N152" s="64">
        <f t="shared" si="26"/>
        <v>0.2848</v>
      </c>
      <c r="O152" s="65">
        <v>9005</v>
      </c>
      <c r="P152" s="66" t="s">
        <v>281</v>
      </c>
      <c r="T152" s="3">
        <f t="shared" si="27"/>
        <v>3.56</v>
      </c>
    </row>
    <row r="153" spans="1:20" x14ac:dyDescent="0.25">
      <c r="A153" s="59" t="s">
        <v>171</v>
      </c>
      <c r="B153" s="59"/>
      <c r="C153" s="60">
        <v>1680</v>
      </c>
      <c r="D153" s="60">
        <v>489</v>
      </c>
      <c r="E153" s="61">
        <v>1</v>
      </c>
      <c r="F153" s="70">
        <f t="shared" si="17"/>
        <v>0.82152000000000003</v>
      </c>
      <c r="G153" s="74">
        <f t="shared" si="18"/>
        <v>1792</v>
      </c>
      <c r="H153" s="74">
        <f t="shared" si="23"/>
        <v>557</v>
      </c>
      <c r="I153" s="75">
        <f t="shared" si="20"/>
        <v>1</v>
      </c>
      <c r="J153" s="70">
        <f t="shared" si="21"/>
        <v>0.99814400000000003</v>
      </c>
      <c r="K153" s="63">
        <f t="shared" si="24"/>
        <v>1780</v>
      </c>
      <c r="L153" s="62">
        <v>80</v>
      </c>
      <c r="M153" s="63">
        <f t="shared" si="25"/>
        <v>1</v>
      </c>
      <c r="N153" s="64">
        <f t="shared" si="26"/>
        <v>0.1424</v>
      </c>
      <c r="O153" s="65">
        <v>9005</v>
      </c>
      <c r="P153" s="66" t="s">
        <v>281</v>
      </c>
      <c r="T153" s="3">
        <f t="shared" si="27"/>
        <v>1.78</v>
      </c>
    </row>
    <row r="154" spans="1:20" x14ac:dyDescent="0.25">
      <c r="A154" s="59" t="s">
        <v>172</v>
      </c>
      <c r="B154" s="59"/>
      <c r="C154" s="60">
        <v>1680</v>
      </c>
      <c r="D154" s="60">
        <v>548</v>
      </c>
      <c r="E154" s="61">
        <v>1</v>
      </c>
      <c r="F154" s="70">
        <f t="shared" si="17"/>
        <v>0.92064000000000001</v>
      </c>
      <c r="G154" s="74">
        <f t="shared" si="18"/>
        <v>1792</v>
      </c>
      <c r="H154" s="74">
        <f t="shared" si="23"/>
        <v>616</v>
      </c>
      <c r="I154" s="75">
        <f t="shared" si="20"/>
        <v>1</v>
      </c>
      <c r="J154" s="70">
        <f t="shared" si="21"/>
        <v>1.103872</v>
      </c>
      <c r="K154" s="63">
        <f t="shared" si="24"/>
        <v>1780</v>
      </c>
      <c r="L154" s="62">
        <v>80</v>
      </c>
      <c r="M154" s="63">
        <f t="shared" si="25"/>
        <v>1</v>
      </c>
      <c r="N154" s="64">
        <f t="shared" si="26"/>
        <v>0.1424</v>
      </c>
      <c r="O154" s="65">
        <v>9005</v>
      </c>
      <c r="P154" s="66" t="s">
        <v>281</v>
      </c>
      <c r="T154" s="3">
        <f t="shared" si="27"/>
        <v>1.78</v>
      </c>
    </row>
    <row r="155" spans="1:20" x14ac:dyDescent="0.25">
      <c r="A155" s="59" t="s">
        <v>173</v>
      </c>
      <c r="B155" s="59"/>
      <c r="C155" s="60">
        <v>1680</v>
      </c>
      <c r="D155" s="60">
        <v>878</v>
      </c>
      <c r="E155" s="61">
        <v>1</v>
      </c>
      <c r="F155" s="70">
        <f t="shared" si="17"/>
        <v>1.4750399999999999</v>
      </c>
      <c r="G155" s="74">
        <f t="shared" si="18"/>
        <v>1792</v>
      </c>
      <c r="H155" s="74">
        <f t="shared" si="23"/>
        <v>946</v>
      </c>
      <c r="I155" s="75">
        <f t="shared" si="20"/>
        <v>1</v>
      </c>
      <c r="J155" s="70">
        <f t="shared" si="21"/>
        <v>1.6952320000000001</v>
      </c>
      <c r="K155" s="63">
        <f t="shared" si="24"/>
        <v>1780</v>
      </c>
      <c r="L155" s="62">
        <v>80</v>
      </c>
      <c r="M155" s="63">
        <f t="shared" si="25"/>
        <v>1</v>
      </c>
      <c r="N155" s="64">
        <f t="shared" si="26"/>
        <v>0.1424</v>
      </c>
      <c r="O155" s="65">
        <v>9005</v>
      </c>
      <c r="P155" s="66" t="s">
        <v>281</v>
      </c>
      <c r="T155" s="3">
        <f t="shared" si="27"/>
        <v>1.78</v>
      </c>
    </row>
    <row r="156" spans="1:20" x14ac:dyDescent="0.25">
      <c r="A156" s="59" t="s">
        <v>276</v>
      </c>
      <c r="B156" s="59"/>
      <c r="C156" s="60">
        <v>1680</v>
      </c>
      <c r="D156" s="60">
        <v>978</v>
      </c>
      <c r="E156" s="61">
        <v>1</v>
      </c>
      <c r="F156" s="70">
        <f t="shared" si="17"/>
        <v>1.6430400000000001</v>
      </c>
      <c r="G156" s="74">
        <f t="shared" si="18"/>
        <v>1792</v>
      </c>
      <c r="H156" s="74">
        <f t="shared" si="23"/>
        <v>1046</v>
      </c>
      <c r="I156" s="75">
        <f t="shared" si="20"/>
        <v>1</v>
      </c>
      <c r="J156" s="70">
        <f t="shared" si="21"/>
        <v>1.8744320000000001</v>
      </c>
      <c r="K156" s="63">
        <f t="shared" si="24"/>
        <v>1780</v>
      </c>
      <c r="L156" s="62">
        <v>80</v>
      </c>
      <c r="M156" s="63">
        <f t="shared" si="25"/>
        <v>1</v>
      </c>
      <c r="N156" s="64">
        <f t="shared" si="26"/>
        <v>0.1424</v>
      </c>
      <c r="O156" s="65">
        <v>9005</v>
      </c>
      <c r="P156" s="66" t="s">
        <v>281</v>
      </c>
      <c r="T156" s="3">
        <f t="shared" si="27"/>
        <v>1.78</v>
      </c>
    </row>
    <row r="157" spans="1:20" x14ac:dyDescent="0.25">
      <c r="A157" s="59" t="s">
        <v>174</v>
      </c>
      <c r="B157" s="59"/>
      <c r="C157" s="60">
        <v>1680</v>
      </c>
      <c r="D157" s="60">
        <v>548</v>
      </c>
      <c r="E157" s="61">
        <v>1</v>
      </c>
      <c r="F157" s="70">
        <f t="shared" si="17"/>
        <v>0.92064000000000001</v>
      </c>
      <c r="G157" s="74">
        <f t="shared" si="18"/>
        <v>1792</v>
      </c>
      <c r="H157" s="74">
        <f t="shared" si="23"/>
        <v>616</v>
      </c>
      <c r="I157" s="75">
        <f t="shared" si="20"/>
        <v>1</v>
      </c>
      <c r="J157" s="70">
        <f t="shared" si="21"/>
        <v>1.103872</v>
      </c>
      <c r="K157" s="63">
        <f t="shared" si="24"/>
        <v>1780</v>
      </c>
      <c r="L157" s="62">
        <v>80</v>
      </c>
      <c r="M157" s="63">
        <f t="shared" si="25"/>
        <v>1</v>
      </c>
      <c r="N157" s="64">
        <f t="shared" si="26"/>
        <v>0.1424</v>
      </c>
      <c r="O157" s="65">
        <v>9005</v>
      </c>
      <c r="P157" s="66" t="s">
        <v>281</v>
      </c>
      <c r="T157" s="3">
        <f t="shared" si="27"/>
        <v>1.78</v>
      </c>
    </row>
    <row r="158" spans="1:20" x14ac:dyDescent="0.25">
      <c r="A158" s="59" t="s">
        <v>175</v>
      </c>
      <c r="B158" s="59"/>
      <c r="C158" s="60">
        <v>1680</v>
      </c>
      <c r="D158" s="60">
        <v>698</v>
      </c>
      <c r="E158" s="61">
        <v>1</v>
      </c>
      <c r="F158" s="70">
        <f t="shared" si="17"/>
        <v>1.1726399999999999</v>
      </c>
      <c r="G158" s="74">
        <f t="shared" si="18"/>
        <v>1792</v>
      </c>
      <c r="H158" s="74">
        <f t="shared" si="23"/>
        <v>766</v>
      </c>
      <c r="I158" s="75">
        <f t="shared" si="20"/>
        <v>1</v>
      </c>
      <c r="J158" s="70">
        <f t="shared" si="21"/>
        <v>1.3726719999999999</v>
      </c>
      <c r="K158" s="63">
        <f t="shared" si="24"/>
        <v>1780</v>
      </c>
      <c r="L158" s="62">
        <v>80</v>
      </c>
      <c r="M158" s="63">
        <f t="shared" si="25"/>
        <v>1</v>
      </c>
      <c r="N158" s="64">
        <f t="shared" si="26"/>
        <v>0.1424</v>
      </c>
      <c r="O158" s="65">
        <v>9005</v>
      </c>
      <c r="P158" s="66" t="s">
        <v>281</v>
      </c>
      <c r="T158" s="3">
        <f t="shared" si="27"/>
        <v>1.78</v>
      </c>
    </row>
    <row r="159" spans="1:20" x14ac:dyDescent="0.25">
      <c r="A159" s="59" t="s">
        <v>176</v>
      </c>
      <c r="B159" s="59"/>
      <c r="C159" s="60">
        <v>1680</v>
      </c>
      <c r="D159" s="60">
        <v>890</v>
      </c>
      <c r="E159" s="61">
        <v>2</v>
      </c>
      <c r="F159" s="70">
        <f t="shared" si="17"/>
        <v>2.9904000000000002</v>
      </c>
      <c r="G159" s="74">
        <f t="shared" si="18"/>
        <v>1792</v>
      </c>
      <c r="H159" s="74">
        <f t="shared" si="23"/>
        <v>958</v>
      </c>
      <c r="I159" s="75">
        <f t="shared" si="20"/>
        <v>2</v>
      </c>
      <c r="J159" s="70">
        <f t="shared" si="21"/>
        <v>3.4334720000000001</v>
      </c>
      <c r="K159" s="63">
        <f t="shared" si="24"/>
        <v>1780</v>
      </c>
      <c r="L159" s="62">
        <v>80</v>
      </c>
      <c r="M159" s="63">
        <f t="shared" si="25"/>
        <v>2</v>
      </c>
      <c r="N159" s="64">
        <f t="shared" si="26"/>
        <v>0.2848</v>
      </c>
      <c r="O159" s="65">
        <v>9005</v>
      </c>
      <c r="P159" s="66" t="s">
        <v>281</v>
      </c>
      <c r="T159" s="3">
        <f t="shared" si="27"/>
        <v>3.56</v>
      </c>
    </row>
    <row r="160" spans="1:20" x14ac:dyDescent="0.25">
      <c r="A160" s="59" t="s">
        <v>177</v>
      </c>
      <c r="B160" s="59"/>
      <c r="C160" s="60">
        <v>1680</v>
      </c>
      <c r="D160" s="60">
        <v>620</v>
      </c>
      <c r="E160" s="61">
        <v>1</v>
      </c>
      <c r="F160" s="70">
        <f t="shared" si="17"/>
        <v>1.0416000000000001</v>
      </c>
      <c r="G160" s="74">
        <f t="shared" si="18"/>
        <v>1792</v>
      </c>
      <c r="H160" s="74">
        <f t="shared" si="23"/>
        <v>688</v>
      </c>
      <c r="I160" s="75">
        <f t="shared" si="20"/>
        <v>1</v>
      </c>
      <c r="J160" s="70">
        <f t="shared" si="21"/>
        <v>1.232896</v>
      </c>
      <c r="K160" s="63">
        <f t="shared" si="24"/>
        <v>1780</v>
      </c>
      <c r="L160" s="62">
        <v>80</v>
      </c>
      <c r="M160" s="63">
        <f t="shared" si="25"/>
        <v>1</v>
      </c>
      <c r="N160" s="64">
        <f t="shared" si="26"/>
        <v>0.1424</v>
      </c>
      <c r="O160" s="65">
        <v>9005</v>
      </c>
      <c r="P160" s="66" t="s">
        <v>281</v>
      </c>
      <c r="T160" s="3">
        <f t="shared" si="27"/>
        <v>1.78</v>
      </c>
    </row>
    <row r="161" spans="1:20" x14ac:dyDescent="0.25">
      <c r="A161" s="59" t="s">
        <v>178</v>
      </c>
      <c r="B161" s="59"/>
      <c r="C161" s="60">
        <v>1680</v>
      </c>
      <c r="D161" s="60">
        <v>920</v>
      </c>
      <c r="E161" s="61">
        <v>8</v>
      </c>
      <c r="F161" s="70">
        <f t="shared" si="17"/>
        <v>12.364800000000001</v>
      </c>
      <c r="G161" s="74">
        <f t="shared" si="18"/>
        <v>1792</v>
      </c>
      <c r="H161" s="74">
        <f t="shared" si="23"/>
        <v>988</v>
      </c>
      <c r="I161" s="75">
        <f t="shared" si="20"/>
        <v>8</v>
      </c>
      <c r="J161" s="70">
        <f t="shared" si="21"/>
        <v>14.163968000000001</v>
      </c>
      <c r="K161" s="63">
        <f t="shared" si="24"/>
        <v>1780</v>
      </c>
      <c r="L161" s="62">
        <v>80</v>
      </c>
      <c r="M161" s="63">
        <f t="shared" si="25"/>
        <v>8</v>
      </c>
      <c r="N161" s="64">
        <f t="shared" si="26"/>
        <v>1.1392</v>
      </c>
      <c r="O161" s="65">
        <v>9005</v>
      </c>
      <c r="P161" s="66" t="s">
        <v>281</v>
      </c>
      <c r="T161" s="3">
        <f t="shared" si="27"/>
        <v>14.24</v>
      </c>
    </row>
    <row r="162" spans="1:20" x14ac:dyDescent="0.25">
      <c r="A162" s="59" t="s">
        <v>179</v>
      </c>
      <c r="B162" s="59"/>
      <c r="C162" s="60">
        <v>1680</v>
      </c>
      <c r="D162" s="60">
        <v>720</v>
      </c>
      <c r="E162" s="61">
        <v>1</v>
      </c>
      <c r="F162" s="70">
        <f t="shared" si="17"/>
        <v>1.2096</v>
      </c>
      <c r="G162" s="74">
        <f t="shared" si="18"/>
        <v>1792</v>
      </c>
      <c r="H162" s="74">
        <f t="shared" si="23"/>
        <v>788</v>
      </c>
      <c r="I162" s="75">
        <f t="shared" si="20"/>
        <v>1</v>
      </c>
      <c r="J162" s="70">
        <f t="shared" si="21"/>
        <v>1.412096</v>
      </c>
      <c r="K162" s="63">
        <f t="shared" si="24"/>
        <v>1780</v>
      </c>
      <c r="L162" s="62">
        <v>80</v>
      </c>
      <c r="M162" s="63">
        <f t="shared" si="25"/>
        <v>1</v>
      </c>
      <c r="N162" s="64">
        <f t="shared" si="26"/>
        <v>0.1424</v>
      </c>
      <c r="O162" s="65">
        <v>9005</v>
      </c>
      <c r="P162" s="66" t="s">
        <v>281</v>
      </c>
      <c r="T162" s="3">
        <f t="shared" si="27"/>
        <v>1.78</v>
      </c>
    </row>
    <row r="163" spans="1:20" x14ac:dyDescent="0.25">
      <c r="A163" s="59" t="s">
        <v>180</v>
      </c>
      <c r="B163" s="59"/>
      <c r="C163" s="60">
        <v>1680</v>
      </c>
      <c r="D163" s="60">
        <v>940</v>
      </c>
      <c r="E163" s="61">
        <v>2</v>
      </c>
      <c r="F163" s="70">
        <f t="shared" si="17"/>
        <v>3.1583999999999999</v>
      </c>
      <c r="G163" s="74">
        <f t="shared" si="18"/>
        <v>1792</v>
      </c>
      <c r="H163" s="74">
        <f t="shared" si="23"/>
        <v>1008</v>
      </c>
      <c r="I163" s="75">
        <f t="shared" si="20"/>
        <v>2</v>
      </c>
      <c r="J163" s="70">
        <f t="shared" si="21"/>
        <v>3.6126719999999999</v>
      </c>
      <c r="K163" s="63">
        <f t="shared" si="24"/>
        <v>1780</v>
      </c>
      <c r="L163" s="62">
        <v>80</v>
      </c>
      <c r="M163" s="63">
        <f t="shared" si="25"/>
        <v>2</v>
      </c>
      <c r="N163" s="64">
        <f t="shared" si="26"/>
        <v>0.2848</v>
      </c>
      <c r="O163" s="65">
        <v>9005</v>
      </c>
      <c r="P163" s="66" t="s">
        <v>281</v>
      </c>
      <c r="T163" s="3">
        <f t="shared" si="27"/>
        <v>3.56</v>
      </c>
    </row>
    <row r="164" spans="1:20" x14ac:dyDescent="0.25">
      <c r="A164" s="59" t="s">
        <v>181</v>
      </c>
      <c r="B164" s="59"/>
      <c r="C164" s="60">
        <v>1680</v>
      </c>
      <c r="D164" s="60">
        <v>880</v>
      </c>
      <c r="E164" s="61">
        <v>1</v>
      </c>
      <c r="F164" s="70">
        <f t="shared" si="17"/>
        <v>1.4783999999999999</v>
      </c>
      <c r="G164" s="74">
        <f t="shared" si="18"/>
        <v>1792</v>
      </c>
      <c r="H164" s="74">
        <f t="shared" si="23"/>
        <v>948</v>
      </c>
      <c r="I164" s="75">
        <f t="shared" si="20"/>
        <v>1</v>
      </c>
      <c r="J164" s="70">
        <f t="shared" si="21"/>
        <v>1.6988160000000001</v>
      </c>
      <c r="K164" s="63">
        <f t="shared" si="24"/>
        <v>1780</v>
      </c>
      <c r="L164" s="62">
        <v>80</v>
      </c>
      <c r="M164" s="63">
        <f t="shared" si="25"/>
        <v>1</v>
      </c>
      <c r="N164" s="64">
        <f t="shared" si="26"/>
        <v>0.1424</v>
      </c>
      <c r="O164" s="65">
        <v>9005</v>
      </c>
      <c r="P164" s="66" t="s">
        <v>281</v>
      </c>
      <c r="T164" s="3">
        <f t="shared" si="27"/>
        <v>1.78</v>
      </c>
    </row>
    <row r="165" spans="1:20" x14ac:dyDescent="0.25">
      <c r="A165" s="59" t="s">
        <v>182</v>
      </c>
      <c r="B165" s="59"/>
      <c r="C165" s="60">
        <v>1680</v>
      </c>
      <c r="D165" s="60">
        <v>870</v>
      </c>
      <c r="E165" s="61">
        <v>1</v>
      </c>
      <c r="F165" s="70">
        <f t="shared" si="17"/>
        <v>1.4616</v>
      </c>
      <c r="G165" s="74">
        <f t="shared" si="18"/>
        <v>1792</v>
      </c>
      <c r="H165" s="74">
        <f t="shared" si="23"/>
        <v>938</v>
      </c>
      <c r="I165" s="75">
        <f t="shared" si="20"/>
        <v>1</v>
      </c>
      <c r="J165" s="70">
        <f t="shared" si="21"/>
        <v>1.6808959999999999</v>
      </c>
      <c r="K165" s="63">
        <f t="shared" si="24"/>
        <v>1780</v>
      </c>
      <c r="L165" s="62">
        <v>80</v>
      </c>
      <c r="M165" s="63">
        <f t="shared" si="25"/>
        <v>1</v>
      </c>
      <c r="N165" s="64">
        <f t="shared" si="26"/>
        <v>0.1424</v>
      </c>
      <c r="O165" s="65">
        <v>9005</v>
      </c>
      <c r="P165" s="66" t="s">
        <v>281</v>
      </c>
      <c r="T165" s="3">
        <f t="shared" si="27"/>
        <v>1.78</v>
      </c>
    </row>
    <row r="166" spans="1:20" x14ac:dyDescent="0.25">
      <c r="A166" s="59" t="s">
        <v>183</v>
      </c>
      <c r="B166" s="59"/>
      <c r="C166" s="60">
        <v>1680</v>
      </c>
      <c r="D166" s="60">
        <v>820</v>
      </c>
      <c r="E166" s="61">
        <v>2</v>
      </c>
      <c r="F166" s="70">
        <f t="shared" si="17"/>
        <v>2.7551999999999999</v>
      </c>
      <c r="G166" s="74">
        <f t="shared" si="18"/>
        <v>1792</v>
      </c>
      <c r="H166" s="74">
        <f t="shared" si="23"/>
        <v>888</v>
      </c>
      <c r="I166" s="75">
        <f t="shared" si="20"/>
        <v>2</v>
      </c>
      <c r="J166" s="70">
        <f t="shared" si="21"/>
        <v>3.1825920000000001</v>
      </c>
      <c r="K166" s="63">
        <f t="shared" si="24"/>
        <v>1780</v>
      </c>
      <c r="L166" s="62">
        <v>80</v>
      </c>
      <c r="M166" s="63">
        <f t="shared" si="25"/>
        <v>2</v>
      </c>
      <c r="N166" s="64">
        <f t="shared" si="26"/>
        <v>0.2848</v>
      </c>
      <c r="O166" s="65">
        <v>9005</v>
      </c>
      <c r="P166" s="66" t="s">
        <v>281</v>
      </c>
      <c r="T166" s="3">
        <f t="shared" si="27"/>
        <v>3.56</v>
      </c>
    </row>
    <row r="167" spans="1:20" x14ac:dyDescent="0.25">
      <c r="A167" s="59" t="s">
        <v>184</v>
      </c>
      <c r="B167" s="59"/>
      <c r="C167" s="60">
        <v>1680</v>
      </c>
      <c r="D167" s="60">
        <v>900</v>
      </c>
      <c r="E167" s="61">
        <v>1</v>
      </c>
      <c r="F167" s="70">
        <f t="shared" si="17"/>
        <v>1.512</v>
      </c>
      <c r="G167" s="74">
        <f t="shared" si="18"/>
        <v>1792</v>
      </c>
      <c r="H167" s="74">
        <f t="shared" si="23"/>
        <v>968</v>
      </c>
      <c r="I167" s="75">
        <f t="shared" si="20"/>
        <v>1</v>
      </c>
      <c r="J167" s="70">
        <f t="shared" si="21"/>
        <v>1.734656</v>
      </c>
      <c r="K167" s="63">
        <f t="shared" si="24"/>
        <v>1780</v>
      </c>
      <c r="L167" s="62">
        <v>80</v>
      </c>
      <c r="M167" s="63">
        <f t="shared" si="25"/>
        <v>1</v>
      </c>
      <c r="N167" s="64">
        <f t="shared" si="26"/>
        <v>0.1424</v>
      </c>
      <c r="O167" s="65">
        <v>9005</v>
      </c>
      <c r="P167" s="66" t="s">
        <v>281</v>
      </c>
      <c r="T167" s="3">
        <f t="shared" si="27"/>
        <v>1.78</v>
      </c>
    </row>
    <row r="168" spans="1:20" x14ac:dyDescent="0.25">
      <c r="A168" s="59" t="s">
        <v>185</v>
      </c>
      <c r="B168" s="59"/>
      <c r="C168" s="60">
        <v>1489</v>
      </c>
      <c r="D168" s="60">
        <v>560</v>
      </c>
      <c r="E168" s="61">
        <v>1</v>
      </c>
      <c r="F168" s="70">
        <f t="shared" si="17"/>
        <v>0.83384000000000003</v>
      </c>
      <c r="G168" s="74">
        <f t="shared" si="18"/>
        <v>1601</v>
      </c>
      <c r="H168" s="74">
        <f t="shared" si="23"/>
        <v>628</v>
      </c>
      <c r="I168" s="75">
        <f t="shared" si="20"/>
        <v>1</v>
      </c>
      <c r="J168" s="70">
        <f t="shared" si="21"/>
        <v>1.005428</v>
      </c>
      <c r="K168" s="63">
        <f t="shared" si="24"/>
        <v>1589</v>
      </c>
      <c r="L168" s="62">
        <v>80</v>
      </c>
      <c r="M168" s="63">
        <f t="shared" si="25"/>
        <v>1</v>
      </c>
      <c r="N168" s="64">
        <f t="shared" si="26"/>
        <v>0.12712000000000001</v>
      </c>
      <c r="O168" s="65">
        <v>9005</v>
      </c>
      <c r="P168" s="66" t="s">
        <v>281</v>
      </c>
      <c r="T168" s="3">
        <f t="shared" si="27"/>
        <v>1.589</v>
      </c>
    </row>
    <row r="169" spans="1:20" x14ac:dyDescent="0.25">
      <c r="A169" s="59" t="s">
        <v>186</v>
      </c>
      <c r="B169" s="59"/>
      <c r="C169" s="60">
        <v>1999</v>
      </c>
      <c r="D169" s="60">
        <v>660</v>
      </c>
      <c r="E169" s="61">
        <v>1</v>
      </c>
      <c r="F169" s="70">
        <f t="shared" si="17"/>
        <v>1.31934</v>
      </c>
      <c r="G169" s="74">
        <f t="shared" si="18"/>
        <v>2111</v>
      </c>
      <c r="H169" s="74">
        <f t="shared" si="23"/>
        <v>728</v>
      </c>
      <c r="I169" s="75">
        <f t="shared" si="20"/>
        <v>1</v>
      </c>
      <c r="J169" s="70">
        <f t="shared" si="21"/>
        <v>1.536808</v>
      </c>
      <c r="K169" s="63">
        <f t="shared" si="24"/>
        <v>2099</v>
      </c>
      <c r="L169" s="62">
        <v>80</v>
      </c>
      <c r="M169" s="63">
        <f t="shared" si="25"/>
        <v>1</v>
      </c>
      <c r="N169" s="64">
        <f t="shared" si="26"/>
        <v>0.16792000000000001</v>
      </c>
      <c r="O169" s="65">
        <v>9005</v>
      </c>
      <c r="P169" s="66" t="s">
        <v>281</v>
      </c>
      <c r="T169" s="3">
        <f t="shared" si="27"/>
        <v>2.0990000000000002</v>
      </c>
    </row>
    <row r="170" spans="1:20" x14ac:dyDescent="0.25">
      <c r="A170" s="59" t="s">
        <v>187</v>
      </c>
      <c r="B170" s="59">
        <v>1</v>
      </c>
      <c r="C170" s="60">
        <v>2660</v>
      </c>
      <c r="D170" s="60">
        <v>1078</v>
      </c>
      <c r="E170" s="61">
        <v>2</v>
      </c>
      <c r="F170" s="70">
        <f t="shared" si="17"/>
        <v>5.7349600000000001</v>
      </c>
      <c r="G170" s="74">
        <f t="shared" si="18"/>
        <v>2772</v>
      </c>
      <c r="H170" s="74">
        <f t="shared" si="23"/>
        <v>1146</v>
      </c>
      <c r="I170" s="75">
        <f t="shared" si="20"/>
        <v>2</v>
      </c>
      <c r="J170" s="70">
        <f t="shared" si="21"/>
        <v>6.3534240000000004</v>
      </c>
      <c r="K170" s="63">
        <f t="shared" si="24"/>
        <v>2760</v>
      </c>
      <c r="L170" s="62">
        <v>80</v>
      </c>
      <c r="M170" s="63">
        <f t="shared" si="25"/>
        <v>2</v>
      </c>
      <c r="N170" s="64">
        <f t="shared" si="26"/>
        <v>0.44159999999999999</v>
      </c>
      <c r="O170" s="65">
        <v>9005</v>
      </c>
      <c r="P170" s="66" t="s">
        <v>281</v>
      </c>
      <c r="T170" s="3">
        <f t="shared" si="27"/>
        <v>5.52</v>
      </c>
    </row>
    <row r="171" spans="1:20" x14ac:dyDescent="0.25">
      <c r="A171" s="59" t="s">
        <v>188</v>
      </c>
      <c r="B171" s="59">
        <v>1</v>
      </c>
      <c r="C171" s="60">
        <v>2660</v>
      </c>
      <c r="D171" s="60">
        <v>950</v>
      </c>
      <c r="E171" s="61">
        <v>2</v>
      </c>
      <c r="F171" s="70">
        <f t="shared" si="17"/>
        <v>5.0540000000000003</v>
      </c>
      <c r="G171" s="74">
        <f t="shared" si="18"/>
        <v>2772</v>
      </c>
      <c r="H171" s="74">
        <f t="shared" si="23"/>
        <v>1018</v>
      </c>
      <c r="I171" s="75">
        <f t="shared" si="20"/>
        <v>2</v>
      </c>
      <c r="J171" s="70">
        <f t="shared" si="21"/>
        <v>5.6437920000000004</v>
      </c>
      <c r="K171" s="63">
        <f t="shared" si="24"/>
        <v>2760</v>
      </c>
      <c r="L171" s="62">
        <v>80</v>
      </c>
      <c r="M171" s="63">
        <f t="shared" si="25"/>
        <v>2</v>
      </c>
      <c r="N171" s="64">
        <f t="shared" si="26"/>
        <v>0.44159999999999999</v>
      </c>
      <c r="O171" s="65">
        <v>9005</v>
      </c>
      <c r="P171" s="66" t="s">
        <v>281</v>
      </c>
      <c r="T171" s="3">
        <f t="shared" si="27"/>
        <v>5.52</v>
      </c>
    </row>
    <row r="172" spans="1:20" x14ac:dyDescent="0.25">
      <c r="A172" s="59" t="s">
        <v>189</v>
      </c>
      <c r="B172" s="59">
        <v>1</v>
      </c>
      <c r="C172" s="60">
        <v>2660</v>
      </c>
      <c r="D172" s="60">
        <v>1000</v>
      </c>
      <c r="E172" s="61">
        <v>2</v>
      </c>
      <c r="F172" s="70">
        <f t="shared" si="17"/>
        <v>5.32</v>
      </c>
      <c r="G172" s="74">
        <f t="shared" si="18"/>
        <v>2772</v>
      </c>
      <c r="H172" s="74">
        <f t="shared" si="23"/>
        <v>1068</v>
      </c>
      <c r="I172" s="75">
        <f t="shared" si="20"/>
        <v>2</v>
      </c>
      <c r="J172" s="70">
        <f t="shared" si="21"/>
        <v>5.920992</v>
      </c>
      <c r="K172" s="63">
        <f t="shared" si="24"/>
        <v>2760</v>
      </c>
      <c r="L172" s="62">
        <v>80</v>
      </c>
      <c r="M172" s="63">
        <f t="shared" si="25"/>
        <v>2</v>
      </c>
      <c r="N172" s="64">
        <f t="shared" si="26"/>
        <v>0.44159999999999999</v>
      </c>
      <c r="O172" s="65">
        <v>9005</v>
      </c>
      <c r="P172" s="66" t="s">
        <v>281</v>
      </c>
      <c r="T172" s="3">
        <f t="shared" si="27"/>
        <v>5.52</v>
      </c>
    </row>
    <row r="173" spans="1:20" x14ac:dyDescent="0.25">
      <c r="A173" s="59" t="s">
        <v>190</v>
      </c>
      <c r="B173" s="59">
        <v>1</v>
      </c>
      <c r="C173" s="60">
        <v>2660</v>
      </c>
      <c r="D173" s="60">
        <v>978</v>
      </c>
      <c r="E173" s="61">
        <v>1</v>
      </c>
      <c r="F173" s="70">
        <f t="shared" si="17"/>
        <v>2.60148</v>
      </c>
      <c r="G173" s="74">
        <f t="shared" si="18"/>
        <v>2772</v>
      </c>
      <c r="H173" s="74">
        <f t="shared" si="23"/>
        <v>1046</v>
      </c>
      <c r="I173" s="75">
        <f t="shared" si="20"/>
        <v>1</v>
      </c>
      <c r="J173" s="70">
        <f t="shared" si="21"/>
        <v>2.8995120000000001</v>
      </c>
      <c r="K173" s="63">
        <f t="shared" si="24"/>
        <v>2760</v>
      </c>
      <c r="L173" s="62">
        <v>80</v>
      </c>
      <c r="M173" s="63">
        <f t="shared" si="25"/>
        <v>1</v>
      </c>
      <c r="N173" s="64">
        <f t="shared" si="26"/>
        <v>0.2208</v>
      </c>
      <c r="O173" s="65">
        <v>9005</v>
      </c>
      <c r="P173" s="66" t="s">
        <v>281</v>
      </c>
      <c r="T173" s="3">
        <f t="shared" si="27"/>
        <v>2.76</v>
      </c>
    </row>
    <row r="174" spans="1:20" x14ac:dyDescent="0.25">
      <c r="A174" s="59" t="s">
        <v>191</v>
      </c>
      <c r="B174" s="59">
        <v>1</v>
      </c>
      <c r="C174" s="60">
        <v>2660</v>
      </c>
      <c r="D174" s="60">
        <v>778</v>
      </c>
      <c r="E174" s="61">
        <v>1</v>
      </c>
      <c r="F174" s="70">
        <f t="shared" si="17"/>
        <v>2.06948</v>
      </c>
      <c r="G174" s="74">
        <f t="shared" si="18"/>
        <v>2772</v>
      </c>
      <c r="H174" s="74">
        <f t="shared" si="23"/>
        <v>846</v>
      </c>
      <c r="I174" s="75">
        <f t="shared" si="20"/>
        <v>1</v>
      </c>
      <c r="J174" s="70">
        <f t="shared" si="21"/>
        <v>2.3451119999999999</v>
      </c>
      <c r="K174" s="63">
        <f t="shared" si="24"/>
        <v>2760</v>
      </c>
      <c r="L174" s="62">
        <v>80</v>
      </c>
      <c r="M174" s="63">
        <f t="shared" si="25"/>
        <v>1</v>
      </c>
      <c r="N174" s="64">
        <f t="shared" si="26"/>
        <v>0.2208</v>
      </c>
      <c r="O174" s="65">
        <v>9005</v>
      </c>
      <c r="P174" s="66" t="s">
        <v>281</v>
      </c>
      <c r="T174" s="3">
        <f t="shared" si="27"/>
        <v>2.76</v>
      </c>
    </row>
    <row r="175" spans="1:20" x14ac:dyDescent="0.25">
      <c r="A175" s="59" t="s">
        <v>192</v>
      </c>
      <c r="B175" s="59">
        <v>1</v>
      </c>
      <c r="C175" s="60">
        <v>2660</v>
      </c>
      <c r="D175" s="60">
        <v>878</v>
      </c>
      <c r="E175" s="61">
        <v>1</v>
      </c>
      <c r="F175" s="70">
        <f t="shared" si="17"/>
        <v>2.33548</v>
      </c>
      <c r="G175" s="74">
        <f t="shared" si="18"/>
        <v>2772</v>
      </c>
      <c r="H175" s="74">
        <f t="shared" si="23"/>
        <v>946</v>
      </c>
      <c r="I175" s="75">
        <f t="shared" si="20"/>
        <v>1</v>
      </c>
      <c r="J175" s="70">
        <f t="shared" si="21"/>
        <v>2.622312</v>
      </c>
      <c r="K175" s="63">
        <f t="shared" si="24"/>
        <v>2760</v>
      </c>
      <c r="L175" s="62">
        <v>80</v>
      </c>
      <c r="M175" s="63">
        <f t="shared" si="25"/>
        <v>1</v>
      </c>
      <c r="N175" s="64">
        <f t="shared" si="26"/>
        <v>0.2208</v>
      </c>
      <c r="O175" s="65">
        <v>9005</v>
      </c>
      <c r="P175" s="66" t="s">
        <v>281</v>
      </c>
      <c r="T175" s="3">
        <f t="shared" si="27"/>
        <v>2.76</v>
      </c>
    </row>
    <row r="176" spans="1:20" x14ac:dyDescent="0.25">
      <c r="A176" s="59" t="s">
        <v>193</v>
      </c>
      <c r="B176" s="59"/>
      <c r="C176" s="60">
        <v>2660</v>
      </c>
      <c r="D176" s="60">
        <v>698</v>
      </c>
      <c r="E176" s="61">
        <v>1</v>
      </c>
      <c r="F176" s="70">
        <f t="shared" si="17"/>
        <v>1.8566800000000001</v>
      </c>
      <c r="G176" s="74">
        <f t="shared" si="18"/>
        <v>2772</v>
      </c>
      <c r="H176" s="74">
        <f t="shared" si="23"/>
        <v>766</v>
      </c>
      <c r="I176" s="75">
        <f t="shared" si="20"/>
        <v>1</v>
      </c>
      <c r="J176" s="70">
        <f t="shared" si="21"/>
        <v>2.1233520000000001</v>
      </c>
      <c r="K176" s="63">
        <f t="shared" si="24"/>
        <v>2760</v>
      </c>
      <c r="L176" s="62">
        <v>80</v>
      </c>
      <c r="M176" s="63">
        <f t="shared" si="25"/>
        <v>1</v>
      </c>
      <c r="N176" s="64">
        <f t="shared" si="26"/>
        <v>0.2208</v>
      </c>
      <c r="O176" s="65">
        <v>9005</v>
      </c>
      <c r="P176" s="66" t="s">
        <v>281</v>
      </c>
      <c r="T176" s="3">
        <f t="shared" si="27"/>
        <v>2.76</v>
      </c>
    </row>
    <row r="177" spans="1:27" s="2" customFormat="1" x14ac:dyDescent="0.25">
      <c r="A177" s="59" t="s">
        <v>194</v>
      </c>
      <c r="B177" s="59">
        <v>1</v>
      </c>
      <c r="C177" s="60">
        <v>2660</v>
      </c>
      <c r="D177" s="60">
        <v>1170</v>
      </c>
      <c r="E177" s="61">
        <v>3</v>
      </c>
      <c r="F177" s="70">
        <f t="shared" si="17"/>
        <v>9.3366000000000007</v>
      </c>
      <c r="G177" s="74">
        <f t="shared" si="18"/>
        <v>2772</v>
      </c>
      <c r="H177" s="74">
        <f t="shared" si="23"/>
        <v>1238</v>
      </c>
      <c r="I177" s="75">
        <f t="shared" si="20"/>
        <v>3</v>
      </c>
      <c r="J177" s="70">
        <f t="shared" si="21"/>
        <v>10.295208000000001</v>
      </c>
      <c r="K177" s="63">
        <f t="shared" si="24"/>
        <v>2760</v>
      </c>
      <c r="L177" s="62">
        <v>80</v>
      </c>
      <c r="M177" s="63">
        <f t="shared" si="25"/>
        <v>3</v>
      </c>
      <c r="N177" s="64">
        <f t="shared" si="26"/>
        <v>0.66239999999999999</v>
      </c>
      <c r="O177" s="65">
        <v>9005</v>
      </c>
      <c r="P177" s="66" t="s">
        <v>281</v>
      </c>
      <c r="T177" s="3">
        <f t="shared" si="27"/>
        <v>8.2799999999999994</v>
      </c>
      <c r="V177" s="14"/>
      <c r="Y177" s="14"/>
      <c r="AA177" s="17"/>
    </row>
    <row r="178" spans="1:27" x14ac:dyDescent="0.25">
      <c r="A178" s="59" t="s">
        <v>195</v>
      </c>
      <c r="B178" s="59">
        <v>1</v>
      </c>
      <c r="C178" s="60">
        <v>2660</v>
      </c>
      <c r="D178" s="60">
        <v>920</v>
      </c>
      <c r="E178" s="61">
        <v>8</v>
      </c>
      <c r="F178" s="70">
        <f t="shared" si="17"/>
        <v>19.5776</v>
      </c>
      <c r="G178" s="74">
        <f t="shared" si="18"/>
        <v>2772</v>
      </c>
      <c r="H178" s="74">
        <f t="shared" si="23"/>
        <v>988</v>
      </c>
      <c r="I178" s="75">
        <f t="shared" si="20"/>
        <v>8</v>
      </c>
      <c r="J178" s="70">
        <f t="shared" si="21"/>
        <v>21.909887999999999</v>
      </c>
      <c r="K178" s="63">
        <f t="shared" si="24"/>
        <v>2760</v>
      </c>
      <c r="L178" s="62">
        <v>80</v>
      </c>
      <c r="M178" s="63">
        <f t="shared" si="25"/>
        <v>8</v>
      </c>
      <c r="N178" s="64">
        <f t="shared" si="26"/>
        <v>1.7664</v>
      </c>
      <c r="O178" s="65">
        <v>9005</v>
      </c>
      <c r="P178" s="66" t="s">
        <v>281</v>
      </c>
      <c r="T178" s="3">
        <f t="shared" si="27"/>
        <v>22.08</v>
      </c>
    </row>
    <row r="179" spans="1:27" ht="19.5" customHeight="1" x14ac:dyDescent="0.25">
      <c r="A179" s="59" t="s">
        <v>196</v>
      </c>
      <c r="B179" s="59">
        <v>1</v>
      </c>
      <c r="C179" s="60">
        <v>2660</v>
      </c>
      <c r="D179" s="60">
        <v>970</v>
      </c>
      <c r="E179" s="61">
        <v>5</v>
      </c>
      <c r="F179" s="70">
        <f t="shared" si="17"/>
        <v>12.901</v>
      </c>
      <c r="G179" s="74">
        <f t="shared" si="18"/>
        <v>2772</v>
      </c>
      <c r="H179" s="74">
        <f t="shared" si="23"/>
        <v>1038</v>
      </c>
      <c r="I179" s="75">
        <f t="shared" si="20"/>
        <v>5</v>
      </c>
      <c r="J179" s="70">
        <f t="shared" si="21"/>
        <v>14.38668</v>
      </c>
      <c r="K179" s="63">
        <f t="shared" si="24"/>
        <v>2760</v>
      </c>
      <c r="L179" s="62">
        <v>80</v>
      </c>
      <c r="M179" s="63">
        <f t="shared" si="25"/>
        <v>5</v>
      </c>
      <c r="N179" s="64">
        <f t="shared" si="26"/>
        <v>1.1040000000000001</v>
      </c>
      <c r="O179" s="65">
        <v>9005</v>
      </c>
      <c r="P179" s="66" t="s">
        <v>281</v>
      </c>
      <c r="T179" s="3">
        <f t="shared" si="27"/>
        <v>13.8</v>
      </c>
    </row>
    <row r="180" spans="1:27" ht="19.5" customHeight="1" x14ac:dyDescent="0.25">
      <c r="A180" s="59" t="s">
        <v>197</v>
      </c>
      <c r="B180" s="59">
        <v>1</v>
      </c>
      <c r="C180" s="60">
        <v>2660</v>
      </c>
      <c r="D180" s="60">
        <v>778</v>
      </c>
      <c r="E180" s="61">
        <v>1</v>
      </c>
      <c r="F180" s="70">
        <f t="shared" si="17"/>
        <v>2.06948</v>
      </c>
      <c r="G180" s="74">
        <f t="shared" si="18"/>
        <v>2772</v>
      </c>
      <c r="H180" s="74">
        <f t="shared" si="23"/>
        <v>846</v>
      </c>
      <c r="I180" s="75">
        <f t="shared" si="20"/>
        <v>1</v>
      </c>
      <c r="J180" s="70">
        <f t="shared" si="21"/>
        <v>2.3451119999999999</v>
      </c>
      <c r="K180" s="63">
        <f t="shared" si="24"/>
        <v>2760</v>
      </c>
      <c r="L180" s="62">
        <v>80</v>
      </c>
      <c r="M180" s="63">
        <f t="shared" si="25"/>
        <v>1</v>
      </c>
      <c r="N180" s="64">
        <f t="shared" si="26"/>
        <v>0.2208</v>
      </c>
      <c r="O180" s="65">
        <v>9005</v>
      </c>
      <c r="P180" s="66" t="s">
        <v>281</v>
      </c>
      <c r="T180" s="3">
        <f t="shared" si="27"/>
        <v>2.76</v>
      </c>
    </row>
    <row r="181" spans="1:27" x14ac:dyDescent="0.25">
      <c r="A181" s="59" t="s">
        <v>198</v>
      </c>
      <c r="B181" s="59">
        <v>1</v>
      </c>
      <c r="C181" s="60">
        <v>2660</v>
      </c>
      <c r="D181" s="60">
        <v>940</v>
      </c>
      <c r="E181" s="61">
        <v>5</v>
      </c>
      <c r="F181" s="70">
        <f t="shared" si="17"/>
        <v>12.502000000000001</v>
      </c>
      <c r="G181" s="74">
        <f t="shared" si="18"/>
        <v>2772</v>
      </c>
      <c r="H181" s="74">
        <f t="shared" si="23"/>
        <v>1008</v>
      </c>
      <c r="I181" s="75">
        <f t="shared" si="20"/>
        <v>5</v>
      </c>
      <c r="J181" s="70">
        <f t="shared" si="21"/>
        <v>13.970879999999999</v>
      </c>
      <c r="K181" s="63">
        <f t="shared" si="24"/>
        <v>2760</v>
      </c>
      <c r="L181" s="62">
        <v>80</v>
      </c>
      <c r="M181" s="63">
        <f t="shared" si="25"/>
        <v>5</v>
      </c>
      <c r="N181" s="64">
        <f t="shared" si="26"/>
        <v>1.1040000000000001</v>
      </c>
      <c r="O181" s="65">
        <v>9005</v>
      </c>
      <c r="P181" s="66" t="s">
        <v>281</v>
      </c>
      <c r="T181" s="3">
        <f t="shared" si="27"/>
        <v>13.8</v>
      </c>
    </row>
    <row r="182" spans="1:27" x14ac:dyDescent="0.25">
      <c r="A182" s="59" t="s">
        <v>199</v>
      </c>
      <c r="B182" s="59">
        <v>1</v>
      </c>
      <c r="C182" s="60">
        <v>2660</v>
      </c>
      <c r="D182" s="60">
        <v>890</v>
      </c>
      <c r="E182" s="61">
        <v>1</v>
      </c>
      <c r="F182" s="70">
        <f t="shared" si="17"/>
        <v>2.3673999999999999</v>
      </c>
      <c r="G182" s="74">
        <f t="shared" si="18"/>
        <v>2772</v>
      </c>
      <c r="H182" s="74">
        <f t="shared" si="23"/>
        <v>958</v>
      </c>
      <c r="I182" s="75">
        <f t="shared" si="20"/>
        <v>1</v>
      </c>
      <c r="J182" s="70">
        <f t="shared" si="21"/>
        <v>2.6555759999999999</v>
      </c>
      <c r="K182" s="63">
        <f t="shared" si="24"/>
        <v>2760</v>
      </c>
      <c r="L182" s="62">
        <v>80</v>
      </c>
      <c r="M182" s="63">
        <f t="shared" si="25"/>
        <v>1</v>
      </c>
      <c r="N182" s="64">
        <f t="shared" si="26"/>
        <v>0.2208</v>
      </c>
      <c r="O182" s="65">
        <v>9005</v>
      </c>
      <c r="P182" s="66" t="s">
        <v>281</v>
      </c>
      <c r="T182" s="3">
        <f t="shared" si="27"/>
        <v>2.76</v>
      </c>
    </row>
    <row r="183" spans="1:27" x14ac:dyDescent="0.25">
      <c r="A183" s="59" t="s">
        <v>200</v>
      </c>
      <c r="B183" s="59"/>
      <c r="C183" s="60">
        <v>2625</v>
      </c>
      <c r="D183" s="60">
        <v>1078</v>
      </c>
      <c r="E183" s="61">
        <v>2</v>
      </c>
      <c r="F183" s="70">
        <f t="shared" si="17"/>
        <v>5.6595000000000004</v>
      </c>
      <c r="G183" s="74">
        <f t="shared" si="18"/>
        <v>2737</v>
      </c>
      <c r="H183" s="74">
        <f t="shared" si="23"/>
        <v>1146</v>
      </c>
      <c r="I183" s="75">
        <f t="shared" si="20"/>
        <v>2</v>
      </c>
      <c r="J183" s="70">
        <f t="shared" si="21"/>
        <v>6.2732039999999998</v>
      </c>
      <c r="K183" s="63">
        <f t="shared" si="24"/>
        <v>2725</v>
      </c>
      <c r="L183" s="62">
        <v>80</v>
      </c>
      <c r="M183" s="63">
        <f t="shared" si="25"/>
        <v>2</v>
      </c>
      <c r="N183" s="64">
        <f t="shared" si="26"/>
        <v>0.436</v>
      </c>
      <c r="O183" s="65">
        <v>9005</v>
      </c>
      <c r="P183" s="66" t="s">
        <v>281</v>
      </c>
      <c r="T183" s="3">
        <f t="shared" si="27"/>
        <v>5.45</v>
      </c>
    </row>
    <row r="184" spans="1:27" x14ac:dyDescent="0.25">
      <c r="A184" s="67" t="s">
        <v>201</v>
      </c>
      <c r="B184" s="67"/>
      <c r="C184" s="68">
        <v>2625</v>
      </c>
      <c r="D184" s="68">
        <v>950</v>
      </c>
      <c r="E184" s="69">
        <v>2</v>
      </c>
      <c r="F184" s="70">
        <f t="shared" si="17"/>
        <v>4.9874999999999998</v>
      </c>
      <c r="G184" s="74">
        <f t="shared" si="18"/>
        <v>2737</v>
      </c>
      <c r="H184" s="74">
        <f t="shared" si="23"/>
        <v>1018</v>
      </c>
      <c r="I184" s="75">
        <f t="shared" si="20"/>
        <v>2</v>
      </c>
      <c r="J184" s="70">
        <f t="shared" si="21"/>
        <v>5.5725319999999998</v>
      </c>
      <c r="K184" s="63">
        <f t="shared" si="24"/>
        <v>2725</v>
      </c>
      <c r="L184" s="62">
        <v>80</v>
      </c>
      <c r="M184" s="63">
        <f t="shared" si="25"/>
        <v>2</v>
      </c>
      <c r="N184" s="64">
        <f t="shared" si="26"/>
        <v>0.436</v>
      </c>
      <c r="O184" s="65">
        <v>9005</v>
      </c>
      <c r="P184" s="66" t="s">
        <v>281</v>
      </c>
      <c r="T184" s="3">
        <f t="shared" si="27"/>
        <v>5.45</v>
      </c>
    </row>
    <row r="185" spans="1:27" x14ac:dyDescent="0.25">
      <c r="A185" s="67" t="s">
        <v>202</v>
      </c>
      <c r="B185" s="67"/>
      <c r="C185" s="68">
        <v>2625</v>
      </c>
      <c r="D185" s="68">
        <v>1000</v>
      </c>
      <c r="E185" s="69">
        <v>2</v>
      </c>
      <c r="F185" s="70">
        <f t="shared" si="17"/>
        <v>5.25</v>
      </c>
      <c r="G185" s="74">
        <f t="shared" si="18"/>
        <v>2737</v>
      </c>
      <c r="H185" s="74">
        <f t="shared" si="23"/>
        <v>1068</v>
      </c>
      <c r="I185" s="75">
        <f t="shared" si="20"/>
        <v>2</v>
      </c>
      <c r="J185" s="70">
        <f t="shared" si="21"/>
        <v>5.8462319999999997</v>
      </c>
      <c r="K185" s="63">
        <f t="shared" si="24"/>
        <v>2725</v>
      </c>
      <c r="L185" s="62">
        <v>80</v>
      </c>
      <c r="M185" s="63">
        <f t="shared" si="25"/>
        <v>2</v>
      </c>
      <c r="N185" s="64">
        <f t="shared" si="26"/>
        <v>0.436</v>
      </c>
      <c r="O185" s="65">
        <v>9005</v>
      </c>
      <c r="P185" s="66" t="s">
        <v>281</v>
      </c>
      <c r="T185" s="3">
        <f t="shared" si="27"/>
        <v>5.45</v>
      </c>
    </row>
    <row r="186" spans="1:27" x14ac:dyDescent="0.25">
      <c r="A186" s="67" t="s">
        <v>203</v>
      </c>
      <c r="B186" s="67"/>
      <c r="C186" s="68">
        <v>2625</v>
      </c>
      <c r="D186" s="68">
        <v>978</v>
      </c>
      <c r="E186" s="69">
        <v>1</v>
      </c>
      <c r="F186" s="70">
        <f t="shared" si="17"/>
        <v>2.56725</v>
      </c>
      <c r="G186" s="74">
        <f t="shared" si="18"/>
        <v>2737</v>
      </c>
      <c r="H186" s="74">
        <f t="shared" si="23"/>
        <v>1046</v>
      </c>
      <c r="I186" s="75">
        <f t="shared" si="20"/>
        <v>1</v>
      </c>
      <c r="J186" s="70">
        <f t="shared" si="21"/>
        <v>2.8629020000000001</v>
      </c>
      <c r="K186" s="63">
        <f t="shared" si="24"/>
        <v>2725</v>
      </c>
      <c r="L186" s="62">
        <v>80</v>
      </c>
      <c r="M186" s="63">
        <f t="shared" si="25"/>
        <v>1</v>
      </c>
      <c r="N186" s="64">
        <f t="shared" si="26"/>
        <v>0.218</v>
      </c>
      <c r="O186" s="65">
        <v>9005</v>
      </c>
      <c r="P186" s="66" t="s">
        <v>281</v>
      </c>
      <c r="T186" s="3">
        <f t="shared" si="27"/>
        <v>2.7250000000000001</v>
      </c>
    </row>
    <row r="187" spans="1:27" x14ac:dyDescent="0.25">
      <c r="A187" s="67" t="s">
        <v>204</v>
      </c>
      <c r="B187" s="67"/>
      <c r="C187" s="68">
        <v>2625</v>
      </c>
      <c r="D187" s="68">
        <v>778</v>
      </c>
      <c r="E187" s="69">
        <v>1</v>
      </c>
      <c r="F187" s="70">
        <f t="shared" si="17"/>
        <v>2.0422500000000001</v>
      </c>
      <c r="G187" s="74">
        <f t="shared" si="18"/>
        <v>2737</v>
      </c>
      <c r="H187" s="74">
        <f t="shared" si="23"/>
        <v>846</v>
      </c>
      <c r="I187" s="75">
        <f t="shared" si="20"/>
        <v>1</v>
      </c>
      <c r="J187" s="70">
        <f t="shared" si="21"/>
        <v>2.3155019999999999</v>
      </c>
      <c r="K187" s="63">
        <f t="shared" si="24"/>
        <v>2725</v>
      </c>
      <c r="L187" s="62">
        <v>80</v>
      </c>
      <c r="M187" s="63">
        <f t="shared" si="25"/>
        <v>1</v>
      </c>
      <c r="N187" s="64">
        <f t="shared" si="26"/>
        <v>0.218</v>
      </c>
      <c r="O187" s="65">
        <v>9005</v>
      </c>
      <c r="P187" s="66" t="s">
        <v>281</v>
      </c>
      <c r="T187" s="3">
        <f t="shared" si="27"/>
        <v>2.7250000000000001</v>
      </c>
    </row>
    <row r="188" spans="1:27" x14ac:dyDescent="0.25">
      <c r="A188" s="67" t="s">
        <v>205</v>
      </c>
      <c r="B188" s="67"/>
      <c r="C188" s="68">
        <v>2625</v>
      </c>
      <c r="D188" s="68">
        <v>878</v>
      </c>
      <c r="E188" s="69">
        <v>1</v>
      </c>
      <c r="F188" s="70">
        <f t="shared" si="17"/>
        <v>2.3047499999999999</v>
      </c>
      <c r="G188" s="74">
        <f t="shared" si="18"/>
        <v>2737</v>
      </c>
      <c r="H188" s="74">
        <f t="shared" si="23"/>
        <v>946</v>
      </c>
      <c r="I188" s="75">
        <f t="shared" si="20"/>
        <v>1</v>
      </c>
      <c r="J188" s="70">
        <f t="shared" si="21"/>
        <v>2.5892019999999998</v>
      </c>
      <c r="K188" s="63">
        <f t="shared" si="24"/>
        <v>2725</v>
      </c>
      <c r="L188" s="62">
        <v>80</v>
      </c>
      <c r="M188" s="63">
        <f t="shared" si="25"/>
        <v>1</v>
      </c>
      <c r="N188" s="64">
        <f t="shared" si="26"/>
        <v>0.218</v>
      </c>
      <c r="O188" s="65">
        <v>9005</v>
      </c>
      <c r="P188" s="66" t="s">
        <v>281</v>
      </c>
      <c r="T188" s="3">
        <f t="shared" si="27"/>
        <v>2.7250000000000001</v>
      </c>
    </row>
    <row r="189" spans="1:27" x14ac:dyDescent="0.25">
      <c r="A189" s="67" t="s">
        <v>206</v>
      </c>
      <c r="B189" s="67"/>
      <c r="C189" s="68">
        <v>2625</v>
      </c>
      <c r="D189" s="68">
        <v>698</v>
      </c>
      <c r="E189" s="69">
        <v>1</v>
      </c>
      <c r="F189" s="70">
        <f t="shared" si="17"/>
        <v>1.8322499999999999</v>
      </c>
      <c r="G189" s="74">
        <f t="shared" si="18"/>
        <v>2737</v>
      </c>
      <c r="H189" s="74">
        <f t="shared" si="23"/>
        <v>766</v>
      </c>
      <c r="I189" s="75">
        <f t="shared" si="20"/>
        <v>1</v>
      </c>
      <c r="J189" s="70">
        <f t="shared" si="21"/>
        <v>2.0965419999999999</v>
      </c>
      <c r="K189" s="63">
        <f t="shared" si="24"/>
        <v>2725</v>
      </c>
      <c r="L189" s="62">
        <v>80</v>
      </c>
      <c r="M189" s="63">
        <f t="shared" si="25"/>
        <v>1</v>
      </c>
      <c r="N189" s="64">
        <f t="shared" si="26"/>
        <v>0.218</v>
      </c>
      <c r="O189" s="65">
        <v>9005</v>
      </c>
      <c r="P189" s="66" t="s">
        <v>281</v>
      </c>
      <c r="T189" s="3">
        <f t="shared" si="27"/>
        <v>2.7250000000000001</v>
      </c>
    </row>
    <row r="190" spans="1:27" x14ac:dyDescent="0.25">
      <c r="A190" s="67" t="s">
        <v>207</v>
      </c>
      <c r="B190" s="67"/>
      <c r="C190" s="68">
        <v>2625</v>
      </c>
      <c r="D190" s="68">
        <v>1170</v>
      </c>
      <c r="E190" s="69">
        <v>3</v>
      </c>
      <c r="F190" s="70">
        <f t="shared" si="17"/>
        <v>9.2137499999999992</v>
      </c>
      <c r="G190" s="74">
        <f t="shared" si="18"/>
        <v>2737</v>
      </c>
      <c r="H190" s="74">
        <f t="shared" si="23"/>
        <v>1238</v>
      </c>
      <c r="I190" s="75">
        <f t="shared" si="20"/>
        <v>3</v>
      </c>
      <c r="J190" s="70">
        <f t="shared" si="21"/>
        <v>10.165217999999999</v>
      </c>
      <c r="K190" s="63">
        <f t="shared" si="24"/>
        <v>2725</v>
      </c>
      <c r="L190" s="62">
        <v>80</v>
      </c>
      <c r="M190" s="63">
        <f t="shared" si="25"/>
        <v>3</v>
      </c>
      <c r="N190" s="64">
        <f t="shared" si="26"/>
        <v>0.65400000000000003</v>
      </c>
      <c r="O190" s="65">
        <v>9005</v>
      </c>
      <c r="P190" s="66" t="s">
        <v>281</v>
      </c>
      <c r="T190" s="3">
        <f t="shared" si="27"/>
        <v>8.1750000000000007</v>
      </c>
    </row>
    <row r="191" spans="1:27" x14ac:dyDescent="0.25">
      <c r="A191" s="67" t="s">
        <v>208</v>
      </c>
      <c r="B191" s="67"/>
      <c r="C191" s="68">
        <v>2625</v>
      </c>
      <c r="D191" s="68">
        <v>920</v>
      </c>
      <c r="E191" s="69">
        <v>8</v>
      </c>
      <c r="F191" s="70">
        <f t="shared" si="17"/>
        <v>19.32</v>
      </c>
      <c r="G191" s="74">
        <f t="shared" si="18"/>
        <v>2737</v>
      </c>
      <c r="H191" s="74">
        <f t="shared" si="23"/>
        <v>988</v>
      </c>
      <c r="I191" s="75">
        <f t="shared" si="20"/>
        <v>8</v>
      </c>
      <c r="J191" s="70">
        <f t="shared" si="21"/>
        <v>21.633247999999998</v>
      </c>
      <c r="K191" s="63">
        <f t="shared" si="24"/>
        <v>2725</v>
      </c>
      <c r="L191" s="62">
        <v>80</v>
      </c>
      <c r="M191" s="63">
        <f t="shared" si="25"/>
        <v>8</v>
      </c>
      <c r="N191" s="64">
        <f t="shared" si="26"/>
        <v>1.744</v>
      </c>
      <c r="O191" s="65">
        <v>9005</v>
      </c>
      <c r="P191" s="66" t="s">
        <v>281</v>
      </c>
      <c r="T191" s="3">
        <f t="shared" si="27"/>
        <v>21.8</v>
      </c>
    </row>
    <row r="192" spans="1:27" x14ac:dyDescent="0.25">
      <c r="A192" s="67" t="s">
        <v>209</v>
      </c>
      <c r="B192" s="67"/>
      <c r="C192" s="68">
        <v>2625</v>
      </c>
      <c r="D192" s="68">
        <v>970</v>
      </c>
      <c r="E192" s="69">
        <v>5</v>
      </c>
      <c r="F192" s="70">
        <f t="shared" si="17"/>
        <v>12.731249999999999</v>
      </c>
      <c r="G192" s="74">
        <f t="shared" si="18"/>
        <v>2737</v>
      </c>
      <c r="H192" s="74">
        <f t="shared" si="23"/>
        <v>1038</v>
      </c>
      <c r="I192" s="75">
        <f t="shared" si="20"/>
        <v>5</v>
      </c>
      <c r="J192" s="70">
        <f t="shared" si="21"/>
        <v>14.205030000000001</v>
      </c>
      <c r="K192" s="63">
        <f t="shared" si="24"/>
        <v>2725</v>
      </c>
      <c r="L192" s="62">
        <v>80</v>
      </c>
      <c r="M192" s="63">
        <f t="shared" si="25"/>
        <v>5</v>
      </c>
      <c r="N192" s="64">
        <f t="shared" si="26"/>
        <v>1.0900000000000001</v>
      </c>
      <c r="O192" s="65">
        <v>9005</v>
      </c>
      <c r="P192" s="66" t="s">
        <v>281</v>
      </c>
      <c r="T192" s="3">
        <f t="shared" si="27"/>
        <v>13.625</v>
      </c>
    </row>
    <row r="193" spans="1:20" x14ac:dyDescent="0.25">
      <c r="A193" s="67" t="s">
        <v>210</v>
      </c>
      <c r="B193" s="67"/>
      <c r="C193" s="68">
        <v>2625</v>
      </c>
      <c r="D193" s="68">
        <v>778</v>
      </c>
      <c r="E193" s="69">
        <v>1</v>
      </c>
      <c r="F193" s="70">
        <f t="shared" si="17"/>
        <v>2.0422500000000001</v>
      </c>
      <c r="G193" s="74">
        <f t="shared" si="18"/>
        <v>2737</v>
      </c>
      <c r="H193" s="74">
        <f t="shared" si="23"/>
        <v>846</v>
      </c>
      <c r="I193" s="75">
        <f t="shared" si="20"/>
        <v>1</v>
      </c>
      <c r="J193" s="70">
        <f t="shared" si="21"/>
        <v>2.3155019999999999</v>
      </c>
      <c r="K193" s="63">
        <f t="shared" si="24"/>
        <v>2725</v>
      </c>
      <c r="L193" s="62">
        <v>80</v>
      </c>
      <c r="M193" s="63">
        <f t="shared" si="25"/>
        <v>1</v>
      </c>
      <c r="N193" s="64">
        <f t="shared" si="26"/>
        <v>0.218</v>
      </c>
      <c r="O193" s="65">
        <v>9005</v>
      </c>
      <c r="P193" s="66" t="s">
        <v>281</v>
      </c>
      <c r="T193" s="3">
        <f t="shared" si="27"/>
        <v>2.7250000000000001</v>
      </c>
    </row>
    <row r="194" spans="1:20" x14ac:dyDescent="0.25">
      <c r="A194" s="67" t="s">
        <v>211</v>
      </c>
      <c r="B194" s="67"/>
      <c r="C194" s="68">
        <v>2625</v>
      </c>
      <c r="D194" s="68">
        <v>940</v>
      </c>
      <c r="E194" s="69">
        <v>5</v>
      </c>
      <c r="F194" s="70">
        <f t="shared" si="17"/>
        <v>12.3375</v>
      </c>
      <c r="G194" s="74">
        <f t="shared" si="18"/>
        <v>2737</v>
      </c>
      <c r="H194" s="74">
        <f t="shared" si="23"/>
        <v>1008</v>
      </c>
      <c r="I194" s="75">
        <f t="shared" si="20"/>
        <v>5</v>
      </c>
      <c r="J194" s="70">
        <f t="shared" si="21"/>
        <v>13.79448</v>
      </c>
      <c r="K194" s="63">
        <f t="shared" si="24"/>
        <v>2725</v>
      </c>
      <c r="L194" s="62">
        <v>80</v>
      </c>
      <c r="M194" s="63">
        <f t="shared" si="25"/>
        <v>5</v>
      </c>
      <c r="N194" s="64">
        <f t="shared" si="26"/>
        <v>1.0900000000000001</v>
      </c>
      <c r="O194" s="65">
        <v>9005</v>
      </c>
      <c r="P194" s="66" t="s">
        <v>281</v>
      </c>
      <c r="T194" s="3">
        <f t="shared" si="27"/>
        <v>13.625</v>
      </c>
    </row>
    <row r="195" spans="1:20" x14ac:dyDescent="0.25">
      <c r="A195" s="67" t="s">
        <v>212</v>
      </c>
      <c r="B195" s="67"/>
      <c r="C195" s="68">
        <v>2625</v>
      </c>
      <c r="D195" s="68">
        <v>890</v>
      </c>
      <c r="E195" s="69">
        <v>1</v>
      </c>
      <c r="F195" s="70">
        <f t="shared" si="17"/>
        <v>2.3362500000000002</v>
      </c>
      <c r="G195" s="74">
        <f t="shared" si="18"/>
        <v>2737</v>
      </c>
      <c r="H195" s="74">
        <f t="shared" si="23"/>
        <v>958</v>
      </c>
      <c r="I195" s="75">
        <f t="shared" si="20"/>
        <v>1</v>
      </c>
      <c r="J195" s="70">
        <f t="shared" si="21"/>
        <v>2.6220460000000001</v>
      </c>
      <c r="K195" s="63">
        <f t="shared" si="24"/>
        <v>2725</v>
      </c>
      <c r="L195" s="62">
        <v>80</v>
      </c>
      <c r="M195" s="63">
        <f t="shared" si="25"/>
        <v>1</v>
      </c>
      <c r="N195" s="64">
        <f t="shared" si="26"/>
        <v>0.218</v>
      </c>
      <c r="O195" s="65">
        <v>9005</v>
      </c>
      <c r="P195" s="66" t="s">
        <v>281</v>
      </c>
      <c r="T195" s="3">
        <f t="shared" si="27"/>
        <v>2.7250000000000001</v>
      </c>
    </row>
    <row r="196" spans="1:20" x14ac:dyDescent="0.25">
      <c r="A196" s="67" t="s">
        <v>213</v>
      </c>
      <c r="B196" s="67">
        <v>1</v>
      </c>
      <c r="C196" s="68">
        <v>3605</v>
      </c>
      <c r="D196" s="68">
        <v>1170</v>
      </c>
      <c r="E196" s="69">
        <v>4</v>
      </c>
      <c r="F196" s="70">
        <f t="shared" ref="F196:F256" si="28">C196*D196*E196/1000000</f>
        <v>16.871400000000001</v>
      </c>
      <c r="G196" s="74">
        <f t="shared" si="18"/>
        <v>3717</v>
      </c>
      <c r="H196" s="74">
        <f t="shared" si="23"/>
        <v>1238</v>
      </c>
      <c r="I196" s="75">
        <f t="shared" si="20"/>
        <v>4</v>
      </c>
      <c r="J196" s="70">
        <f t="shared" si="21"/>
        <v>18.406583999999999</v>
      </c>
      <c r="K196" s="63">
        <f t="shared" si="24"/>
        <v>3705</v>
      </c>
      <c r="L196" s="62">
        <v>80</v>
      </c>
      <c r="M196" s="63">
        <f t="shared" si="25"/>
        <v>4</v>
      </c>
      <c r="N196" s="64">
        <f t="shared" si="26"/>
        <v>1.1856</v>
      </c>
      <c r="O196" s="65">
        <v>9005</v>
      </c>
      <c r="P196" s="66" t="s">
        <v>281</v>
      </c>
      <c r="T196" s="3">
        <f t="shared" si="27"/>
        <v>14.82</v>
      </c>
    </row>
    <row r="197" spans="1:20" x14ac:dyDescent="0.25">
      <c r="A197" s="67" t="s">
        <v>214</v>
      </c>
      <c r="B197" s="67">
        <v>1</v>
      </c>
      <c r="C197" s="68">
        <v>3605</v>
      </c>
      <c r="D197" s="68">
        <v>975</v>
      </c>
      <c r="E197" s="69">
        <v>2</v>
      </c>
      <c r="F197" s="70">
        <f t="shared" si="28"/>
        <v>7.0297499999999999</v>
      </c>
      <c r="G197" s="74">
        <f t="shared" si="18"/>
        <v>3717</v>
      </c>
      <c r="H197" s="74">
        <f t="shared" si="23"/>
        <v>1043</v>
      </c>
      <c r="I197" s="75">
        <f t="shared" si="20"/>
        <v>2</v>
      </c>
      <c r="J197" s="70">
        <f t="shared" si="21"/>
        <v>7.7536620000000003</v>
      </c>
      <c r="K197" s="63">
        <f t="shared" si="24"/>
        <v>3705</v>
      </c>
      <c r="L197" s="62">
        <v>80</v>
      </c>
      <c r="M197" s="63">
        <f t="shared" si="25"/>
        <v>2</v>
      </c>
      <c r="N197" s="64">
        <f t="shared" si="26"/>
        <v>0.59279999999999999</v>
      </c>
      <c r="O197" s="65">
        <v>9005</v>
      </c>
      <c r="P197" s="66" t="s">
        <v>281</v>
      </c>
      <c r="T197" s="3">
        <f t="shared" si="27"/>
        <v>7.41</v>
      </c>
    </row>
    <row r="198" spans="1:20" x14ac:dyDescent="0.25">
      <c r="A198" s="67" t="s">
        <v>215</v>
      </c>
      <c r="B198" s="67">
        <v>1</v>
      </c>
      <c r="C198" s="68">
        <v>3605</v>
      </c>
      <c r="D198" s="68">
        <v>1000</v>
      </c>
      <c r="E198" s="69">
        <v>2</v>
      </c>
      <c r="F198" s="70">
        <f t="shared" si="28"/>
        <v>7.21</v>
      </c>
      <c r="G198" s="74">
        <f t="shared" si="18"/>
        <v>3717</v>
      </c>
      <c r="H198" s="74">
        <f t="shared" si="23"/>
        <v>1068</v>
      </c>
      <c r="I198" s="75">
        <f t="shared" si="20"/>
        <v>2</v>
      </c>
      <c r="J198" s="70">
        <f t="shared" si="21"/>
        <v>7.9395119999999997</v>
      </c>
      <c r="K198" s="63">
        <f t="shared" si="24"/>
        <v>3705</v>
      </c>
      <c r="L198" s="62">
        <v>80</v>
      </c>
      <c r="M198" s="63">
        <f t="shared" si="25"/>
        <v>2</v>
      </c>
      <c r="N198" s="64">
        <f t="shared" si="26"/>
        <v>0.59279999999999999</v>
      </c>
      <c r="O198" s="65">
        <v>9005</v>
      </c>
      <c r="P198" s="66" t="s">
        <v>281</v>
      </c>
      <c r="T198" s="3">
        <f t="shared" si="27"/>
        <v>7.41</v>
      </c>
    </row>
    <row r="199" spans="1:20" x14ac:dyDescent="0.25">
      <c r="A199" s="67" t="s">
        <v>216</v>
      </c>
      <c r="B199" s="67">
        <v>1</v>
      </c>
      <c r="C199" s="68">
        <v>3605</v>
      </c>
      <c r="D199" s="68">
        <v>489</v>
      </c>
      <c r="E199" s="69">
        <v>1</v>
      </c>
      <c r="F199" s="70">
        <f t="shared" si="28"/>
        <v>1.762845</v>
      </c>
      <c r="G199" s="74">
        <f t="shared" si="18"/>
        <v>3717</v>
      </c>
      <c r="H199" s="74">
        <f t="shared" si="23"/>
        <v>557</v>
      </c>
      <c r="I199" s="75">
        <f t="shared" si="20"/>
        <v>1</v>
      </c>
      <c r="J199" s="70">
        <f t="shared" si="21"/>
        <v>2.0703689999999999</v>
      </c>
      <c r="K199" s="63">
        <f t="shared" si="24"/>
        <v>3705</v>
      </c>
      <c r="L199" s="62">
        <v>80</v>
      </c>
      <c r="M199" s="63">
        <f t="shared" si="25"/>
        <v>1</v>
      </c>
      <c r="N199" s="64">
        <f t="shared" si="26"/>
        <v>0.2964</v>
      </c>
      <c r="O199" s="65">
        <v>9005</v>
      </c>
      <c r="P199" s="66" t="s">
        <v>281</v>
      </c>
      <c r="T199" s="3">
        <f t="shared" si="27"/>
        <v>3.7050000000000001</v>
      </c>
    </row>
    <row r="200" spans="1:20" x14ac:dyDescent="0.25">
      <c r="A200" s="59" t="s">
        <v>217</v>
      </c>
      <c r="B200" s="59"/>
      <c r="C200" s="60">
        <v>3605</v>
      </c>
      <c r="D200" s="60">
        <v>548</v>
      </c>
      <c r="E200" s="61">
        <v>1</v>
      </c>
      <c r="F200" s="70">
        <f t="shared" si="28"/>
        <v>1.9755400000000001</v>
      </c>
      <c r="G200" s="74">
        <f t="shared" si="18"/>
        <v>3717</v>
      </c>
      <c r="H200" s="74">
        <f t="shared" si="23"/>
        <v>616</v>
      </c>
      <c r="I200" s="75">
        <f t="shared" si="20"/>
        <v>1</v>
      </c>
      <c r="J200" s="70">
        <f t="shared" si="21"/>
        <v>2.2896719999999999</v>
      </c>
      <c r="K200" s="63">
        <f t="shared" si="24"/>
        <v>3705</v>
      </c>
      <c r="L200" s="62">
        <v>80</v>
      </c>
      <c r="M200" s="63">
        <f t="shared" si="25"/>
        <v>1</v>
      </c>
      <c r="N200" s="64">
        <f t="shared" si="26"/>
        <v>0.2964</v>
      </c>
      <c r="O200" s="65">
        <v>9005</v>
      </c>
      <c r="P200" s="66" t="s">
        <v>281</v>
      </c>
      <c r="T200" s="3">
        <f t="shared" si="27"/>
        <v>3.7050000000000001</v>
      </c>
    </row>
    <row r="201" spans="1:20" x14ac:dyDescent="0.25">
      <c r="A201" s="59" t="s">
        <v>218</v>
      </c>
      <c r="B201" s="59">
        <v>1</v>
      </c>
      <c r="C201" s="60">
        <v>3605</v>
      </c>
      <c r="D201" s="60">
        <v>878</v>
      </c>
      <c r="E201" s="61">
        <v>1</v>
      </c>
      <c r="F201" s="70">
        <f t="shared" si="28"/>
        <v>3.1651899999999999</v>
      </c>
      <c r="G201" s="74">
        <f t="shared" ref="G201:G256" si="29">C201+112</f>
        <v>3717</v>
      </c>
      <c r="H201" s="74">
        <f t="shared" ref="H201:H256" si="30">D201+68</f>
        <v>946</v>
      </c>
      <c r="I201" s="75">
        <f t="shared" ref="I201:I256" si="31">E201</f>
        <v>1</v>
      </c>
      <c r="J201" s="70">
        <f t="shared" ref="J201:J256" si="32">H201*G201*I201/1000000</f>
        <v>3.5162819999999999</v>
      </c>
      <c r="K201" s="63">
        <f t="shared" si="24"/>
        <v>3705</v>
      </c>
      <c r="L201" s="62">
        <v>80</v>
      </c>
      <c r="M201" s="63">
        <f t="shared" si="25"/>
        <v>1</v>
      </c>
      <c r="N201" s="64">
        <f t="shared" si="26"/>
        <v>0.2964</v>
      </c>
      <c r="O201" s="65">
        <v>9005</v>
      </c>
      <c r="P201" s="66" t="s">
        <v>281</v>
      </c>
      <c r="T201" s="3">
        <f t="shared" si="27"/>
        <v>3.7050000000000001</v>
      </c>
    </row>
    <row r="202" spans="1:20" x14ac:dyDescent="0.25">
      <c r="A202" s="59" t="s">
        <v>277</v>
      </c>
      <c r="B202" s="59">
        <v>1</v>
      </c>
      <c r="C202" s="60">
        <v>3605</v>
      </c>
      <c r="D202" s="60">
        <v>978</v>
      </c>
      <c r="E202" s="61">
        <v>1</v>
      </c>
      <c r="F202" s="70">
        <f t="shared" si="28"/>
        <v>3.52569</v>
      </c>
      <c r="G202" s="74">
        <f t="shared" si="29"/>
        <v>3717</v>
      </c>
      <c r="H202" s="74">
        <f t="shared" si="30"/>
        <v>1046</v>
      </c>
      <c r="I202" s="75">
        <f t="shared" si="31"/>
        <v>1</v>
      </c>
      <c r="J202" s="70">
        <f t="shared" si="32"/>
        <v>3.887982</v>
      </c>
      <c r="K202" s="63">
        <f t="shared" si="24"/>
        <v>3705</v>
      </c>
      <c r="L202" s="62">
        <v>80</v>
      </c>
      <c r="M202" s="63">
        <f t="shared" si="25"/>
        <v>1</v>
      </c>
      <c r="N202" s="64">
        <f t="shared" si="26"/>
        <v>0.2964</v>
      </c>
      <c r="O202" s="65">
        <v>9005</v>
      </c>
      <c r="P202" s="66" t="s">
        <v>281</v>
      </c>
      <c r="T202" s="3">
        <f t="shared" si="27"/>
        <v>3.7050000000000001</v>
      </c>
    </row>
    <row r="203" spans="1:20" x14ac:dyDescent="0.25">
      <c r="A203" s="59" t="s">
        <v>219</v>
      </c>
      <c r="B203" s="59"/>
      <c r="C203" s="60">
        <v>3605</v>
      </c>
      <c r="D203" s="60">
        <v>548</v>
      </c>
      <c r="E203" s="61">
        <v>1</v>
      </c>
      <c r="F203" s="70">
        <f t="shared" si="28"/>
        <v>1.9755400000000001</v>
      </c>
      <c r="G203" s="74">
        <f t="shared" si="29"/>
        <v>3717</v>
      </c>
      <c r="H203" s="74">
        <f t="shared" si="30"/>
        <v>616</v>
      </c>
      <c r="I203" s="75">
        <f t="shared" si="31"/>
        <v>1</v>
      </c>
      <c r="J203" s="70">
        <f t="shared" si="32"/>
        <v>2.2896719999999999</v>
      </c>
      <c r="K203" s="63">
        <f t="shared" si="24"/>
        <v>3705</v>
      </c>
      <c r="L203" s="62">
        <v>80</v>
      </c>
      <c r="M203" s="63">
        <f t="shared" si="25"/>
        <v>1</v>
      </c>
      <c r="N203" s="64">
        <f t="shared" si="26"/>
        <v>0.2964</v>
      </c>
      <c r="O203" s="65">
        <v>9005</v>
      </c>
      <c r="P203" s="66" t="s">
        <v>281</v>
      </c>
      <c r="T203" s="3">
        <f t="shared" si="27"/>
        <v>3.7050000000000001</v>
      </c>
    </row>
    <row r="204" spans="1:20" x14ac:dyDescent="0.25">
      <c r="A204" s="59" t="s">
        <v>220</v>
      </c>
      <c r="B204" s="59">
        <v>1</v>
      </c>
      <c r="C204" s="60">
        <v>3605</v>
      </c>
      <c r="D204" s="60">
        <v>698</v>
      </c>
      <c r="E204" s="61">
        <v>1</v>
      </c>
      <c r="F204" s="70">
        <f t="shared" si="28"/>
        <v>2.5162900000000001</v>
      </c>
      <c r="G204" s="74">
        <f t="shared" si="29"/>
        <v>3717</v>
      </c>
      <c r="H204" s="74">
        <f t="shared" si="30"/>
        <v>766</v>
      </c>
      <c r="I204" s="75">
        <f t="shared" si="31"/>
        <v>1</v>
      </c>
      <c r="J204" s="70">
        <f t="shared" si="32"/>
        <v>2.8472219999999999</v>
      </c>
      <c r="K204" s="63">
        <f t="shared" si="24"/>
        <v>3705</v>
      </c>
      <c r="L204" s="62">
        <v>80</v>
      </c>
      <c r="M204" s="63">
        <f t="shared" si="25"/>
        <v>1</v>
      </c>
      <c r="N204" s="64">
        <f t="shared" si="26"/>
        <v>0.2964</v>
      </c>
      <c r="O204" s="65">
        <v>9005</v>
      </c>
      <c r="P204" s="66" t="s">
        <v>281</v>
      </c>
      <c r="T204" s="3">
        <f t="shared" si="27"/>
        <v>3.7050000000000001</v>
      </c>
    </row>
    <row r="205" spans="1:20" x14ac:dyDescent="0.25">
      <c r="A205" s="59" t="s">
        <v>221</v>
      </c>
      <c r="B205" s="59">
        <v>1</v>
      </c>
      <c r="C205" s="60">
        <v>3605</v>
      </c>
      <c r="D205" s="60">
        <v>890</v>
      </c>
      <c r="E205" s="61">
        <v>2</v>
      </c>
      <c r="F205" s="70">
        <f t="shared" si="28"/>
        <v>6.4169</v>
      </c>
      <c r="G205" s="74">
        <f t="shared" si="29"/>
        <v>3717</v>
      </c>
      <c r="H205" s="74">
        <f t="shared" si="30"/>
        <v>958</v>
      </c>
      <c r="I205" s="75">
        <f t="shared" si="31"/>
        <v>2</v>
      </c>
      <c r="J205" s="70">
        <f t="shared" si="32"/>
        <v>7.121772</v>
      </c>
      <c r="K205" s="63">
        <f t="shared" si="24"/>
        <v>3705</v>
      </c>
      <c r="L205" s="62">
        <v>80</v>
      </c>
      <c r="M205" s="63">
        <f t="shared" si="25"/>
        <v>2</v>
      </c>
      <c r="N205" s="64">
        <f t="shared" si="26"/>
        <v>0.59279999999999999</v>
      </c>
      <c r="O205" s="65">
        <v>9005</v>
      </c>
      <c r="P205" s="66" t="s">
        <v>281</v>
      </c>
      <c r="T205" s="3">
        <f t="shared" si="27"/>
        <v>7.41</v>
      </c>
    </row>
    <row r="206" spans="1:20" x14ac:dyDescent="0.25">
      <c r="A206" s="59" t="s">
        <v>222</v>
      </c>
      <c r="B206" s="59">
        <v>1</v>
      </c>
      <c r="C206" s="60">
        <v>3605</v>
      </c>
      <c r="D206" s="60">
        <v>930</v>
      </c>
      <c r="E206" s="61">
        <v>1</v>
      </c>
      <c r="F206" s="70">
        <f t="shared" si="28"/>
        <v>3.3526500000000001</v>
      </c>
      <c r="G206" s="74">
        <f t="shared" si="29"/>
        <v>3717</v>
      </c>
      <c r="H206" s="74">
        <f t="shared" si="30"/>
        <v>998</v>
      </c>
      <c r="I206" s="75">
        <f t="shared" si="31"/>
        <v>1</v>
      </c>
      <c r="J206" s="70">
        <f t="shared" si="32"/>
        <v>3.7095660000000001</v>
      </c>
      <c r="K206" s="63">
        <f t="shared" si="24"/>
        <v>3705</v>
      </c>
      <c r="L206" s="62">
        <v>80</v>
      </c>
      <c r="M206" s="63">
        <f t="shared" si="25"/>
        <v>1</v>
      </c>
      <c r="N206" s="64">
        <f t="shared" si="26"/>
        <v>0.2964</v>
      </c>
      <c r="O206" s="65">
        <v>9005</v>
      </c>
      <c r="P206" s="66" t="s">
        <v>281</v>
      </c>
      <c r="T206" s="3">
        <f t="shared" si="27"/>
        <v>3.7050000000000001</v>
      </c>
    </row>
    <row r="207" spans="1:20" x14ac:dyDescent="0.25">
      <c r="A207" s="59" t="s">
        <v>223</v>
      </c>
      <c r="B207" s="59">
        <v>1</v>
      </c>
      <c r="C207" s="60">
        <v>3605</v>
      </c>
      <c r="D207" s="60">
        <v>920</v>
      </c>
      <c r="E207" s="61">
        <v>8</v>
      </c>
      <c r="F207" s="70">
        <f t="shared" si="28"/>
        <v>26.532800000000002</v>
      </c>
      <c r="G207" s="74">
        <f t="shared" si="29"/>
        <v>3717</v>
      </c>
      <c r="H207" s="74">
        <f t="shared" si="30"/>
        <v>988</v>
      </c>
      <c r="I207" s="75">
        <f t="shared" si="31"/>
        <v>8</v>
      </c>
      <c r="J207" s="70">
        <f t="shared" si="32"/>
        <v>29.379168</v>
      </c>
      <c r="K207" s="63">
        <f t="shared" si="24"/>
        <v>3705</v>
      </c>
      <c r="L207" s="62">
        <v>80</v>
      </c>
      <c r="M207" s="63">
        <f t="shared" si="25"/>
        <v>8</v>
      </c>
      <c r="N207" s="64">
        <f t="shared" si="26"/>
        <v>2.3712</v>
      </c>
      <c r="O207" s="65">
        <v>9005</v>
      </c>
      <c r="P207" s="66" t="s">
        <v>281</v>
      </c>
      <c r="T207" s="3">
        <f t="shared" si="27"/>
        <v>29.64</v>
      </c>
    </row>
    <row r="208" spans="1:20" x14ac:dyDescent="0.25">
      <c r="A208" s="59" t="s">
        <v>224</v>
      </c>
      <c r="B208" s="59">
        <v>1</v>
      </c>
      <c r="C208" s="60">
        <v>3605</v>
      </c>
      <c r="D208" s="60">
        <v>720</v>
      </c>
      <c r="E208" s="61">
        <v>1</v>
      </c>
      <c r="F208" s="70">
        <f t="shared" si="28"/>
        <v>2.5956000000000001</v>
      </c>
      <c r="G208" s="74">
        <f t="shared" si="29"/>
        <v>3717</v>
      </c>
      <c r="H208" s="74">
        <f t="shared" si="30"/>
        <v>788</v>
      </c>
      <c r="I208" s="75">
        <f t="shared" si="31"/>
        <v>1</v>
      </c>
      <c r="J208" s="70">
        <f t="shared" si="32"/>
        <v>2.9289960000000002</v>
      </c>
      <c r="K208" s="63">
        <f t="shared" si="24"/>
        <v>3705</v>
      </c>
      <c r="L208" s="62">
        <v>80</v>
      </c>
      <c r="M208" s="63">
        <f t="shared" si="25"/>
        <v>1</v>
      </c>
      <c r="N208" s="64">
        <f t="shared" si="26"/>
        <v>0.2964</v>
      </c>
      <c r="O208" s="65">
        <v>9005</v>
      </c>
      <c r="P208" s="66" t="s">
        <v>281</v>
      </c>
      <c r="T208" s="3">
        <f t="shared" si="27"/>
        <v>3.7050000000000001</v>
      </c>
    </row>
    <row r="209" spans="1:20" x14ac:dyDescent="0.25">
      <c r="A209" s="59" t="s">
        <v>225</v>
      </c>
      <c r="B209" s="59">
        <v>1</v>
      </c>
      <c r="C209" s="60">
        <v>3605</v>
      </c>
      <c r="D209" s="60">
        <v>940</v>
      </c>
      <c r="E209" s="61">
        <v>2</v>
      </c>
      <c r="F209" s="70">
        <f t="shared" si="28"/>
        <v>6.7774000000000001</v>
      </c>
      <c r="G209" s="74">
        <f t="shared" si="29"/>
        <v>3717</v>
      </c>
      <c r="H209" s="74">
        <f t="shared" si="30"/>
        <v>1008</v>
      </c>
      <c r="I209" s="75">
        <f t="shared" si="31"/>
        <v>2</v>
      </c>
      <c r="J209" s="70">
        <f t="shared" si="32"/>
        <v>7.4934719999999997</v>
      </c>
      <c r="K209" s="63">
        <f t="shared" si="24"/>
        <v>3705</v>
      </c>
      <c r="L209" s="62">
        <v>80</v>
      </c>
      <c r="M209" s="63">
        <f t="shared" si="25"/>
        <v>2</v>
      </c>
      <c r="N209" s="64">
        <f t="shared" si="26"/>
        <v>0.59279999999999999</v>
      </c>
      <c r="O209" s="65">
        <v>9005</v>
      </c>
      <c r="P209" s="66" t="s">
        <v>281</v>
      </c>
      <c r="T209" s="3">
        <f t="shared" si="27"/>
        <v>7.41</v>
      </c>
    </row>
    <row r="210" spans="1:20" x14ac:dyDescent="0.25">
      <c r="A210" s="59" t="s">
        <v>226</v>
      </c>
      <c r="B210" s="59">
        <v>1</v>
      </c>
      <c r="C210" s="60">
        <v>3605</v>
      </c>
      <c r="D210" s="60">
        <v>880</v>
      </c>
      <c r="E210" s="61">
        <v>1</v>
      </c>
      <c r="F210" s="70">
        <f t="shared" si="28"/>
        <v>3.1724000000000001</v>
      </c>
      <c r="G210" s="74">
        <f t="shared" si="29"/>
        <v>3717</v>
      </c>
      <c r="H210" s="74">
        <f t="shared" si="30"/>
        <v>948</v>
      </c>
      <c r="I210" s="75">
        <f t="shared" si="31"/>
        <v>1</v>
      </c>
      <c r="J210" s="70">
        <f t="shared" si="32"/>
        <v>3.5237159999999998</v>
      </c>
      <c r="K210" s="63">
        <f t="shared" si="24"/>
        <v>3705</v>
      </c>
      <c r="L210" s="62">
        <v>80</v>
      </c>
      <c r="M210" s="63">
        <f t="shared" si="25"/>
        <v>1</v>
      </c>
      <c r="N210" s="64">
        <f t="shared" si="26"/>
        <v>0.2964</v>
      </c>
      <c r="O210" s="65">
        <v>9005</v>
      </c>
      <c r="P210" s="66" t="s">
        <v>281</v>
      </c>
      <c r="T210" s="3">
        <f t="shared" si="27"/>
        <v>3.7050000000000001</v>
      </c>
    </row>
    <row r="211" spans="1:20" x14ac:dyDescent="0.25">
      <c r="A211" s="59" t="s">
        <v>227</v>
      </c>
      <c r="B211" s="59">
        <v>1</v>
      </c>
      <c r="C211" s="60">
        <v>3605</v>
      </c>
      <c r="D211" s="60">
        <v>870</v>
      </c>
      <c r="E211" s="61">
        <v>1</v>
      </c>
      <c r="F211" s="70">
        <f t="shared" si="28"/>
        <v>3.1363500000000002</v>
      </c>
      <c r="G211" s="74">
        <f t="shared" si="29"/>
        <v>3717</v>
      </c>
      <c r="H211" s="74">
        <f t="shared" si="30"/>
        <v>938</v>
      </c>
      <c r="I211" s="75">
        <f t="shared" si="31"/>
        <v>1</v>
      </c>
      <c r="J211" s="70">
        <f t="shared" si="32"/>
        <v>3.4865460000000001</v>
      </c>
      <c r="K211" s="63">
        <f t="shared" si="24"/>
        <v>3705</v>
      </c>
      <c r="L211" s="62">
        <v>80</v>
      </c>
      <c r="M211" s="63">
        <f t="shared" si="25"/>
        <v>1</v>
      </c>
      <c r="N211" s="64">
        <f t="shared" si="26"/>
        <v>0.2964</v>
      </c>
      <c r="O211" s="65">
        <v>9005</v>
      </c>
      <c r="P211" s="66" t="s">
        <v>281</v>
      </c>
      <c r="T211" s="3">
        <f t="shared" si="27"/>
        <v>3.7050000000000001</v>
      </c>
    </row>
    <row r="212" spans="1:20" x14ac:dyDescent="0.25">
      <c r="A212" s="59" t="s">
        <v>228</v>
      </c>
      <c r="B212" s="59">
        <v>1</v>
      </c>
      <c r="C212" s="60">
        <v>3605</v>
      </c>
      <c r="D212" s="60">
        <v>820</v>
      </c>
      <c r="E212" s="61">
        <v>2</v>
      </c>
      <c r="F212" s="70">
        <f t="shared" si="28"/>
        <v>5.9122000000000003</v>
      </c>
      <c r="G212" s="74">
        <f t="shared" si="29"/>
        <v>3717</v>
      </c>
      <c r="H212" s="74">
        <f t="shared" si="30"/>
        <v>888</v>
      </c>
      <c r="I212" s="75">
        <f t="shared" si="31"/>
        <v>2</v>
      </c>
      <c r="J212" s="70">
        <f t="shared" si="32"/>
        <v>6.6013919999999997</v>
      </c>
      <c r="K212" s="63">
        <f t="shared" si="24"/>
        <v>3705</v>
      </c>
      <c r="L212" s="62">
        <v>80</v>
      </c>
      <c r="M212" s="63">
        <f t="shared" si="25"/>
        <v>2</v>
      </c>
      <c r="N212" s="64">
        <f t="shared" si="26"/>
        <v>0.59279999999999999</v>
      </c>
      <c r="O212" s="65">
        <v>9005</v>
      </c>
      <c r="P212" s="66" t="s">
        <v>281</v>
      </c>
      <c r="T212" s="3">
        <f t="shared" si="27"/>
        <v>7.41</v>
      </c>
    </row>
    <row r="213" spans="1:20" x14ac:dyDescent="0.25">
      <c r="A213" s="59" t="s">
        <v>229</v>
      </c>
      <c r="B213" s="59">
        <v>1</v>
      </c>
      <c r="C213" s="60">
        <v>3605</v>
      </c>
      <c r="D213" s="60">
        <v>900</v>
      </c>
      <c r="E213" s="61">
        <v>1</v>
      </c>
      <c r="F213" s="70">
        <f t="shared" si="28"/>
        <v>3.2444999999999999</v>
      </c>
      <c r="G213" s="74">
        <f t="shared" si="29"/>
        <v>3717</v>
      </c>
      <c r="H213" s="74">
        <f t="shared" si="30"/>
        <v>968</v>
      </c>
      <c r="I213" s="75">
        <f t="shared" si="31"/>
        <v>1</v>
      </c>
      <c r="J213" s="70">
        <f t="shared" si="32"/>
        <v>3.5980560000000001</v>
      </c>
      <c r="K213" s="63">
        <f t="shared" si="24"/>
        <v>3705</v>
      </c>
      <c r="L213" s="62">
        <v>80</v>
      </c>
      <c r="M213" s="63">
        <f t="shared" si="25"/>
        <v>1</v>
      </c>
      <c r="N213" s="64">
        <f t="shared" si="26"/>
        <v>0.2964</v>
      </c>
      <c r="O213" s="65">
        <v>9005</v>
      </c>
      <c r="P213" s="66" t="s">
        <v>281</v>
      </c>
      <c r="T213" s="3">
        <f t="shared" si="27"/>
        <v>3.7050000000000001</v>
      </c>
    </row>
    <row r="214" spans="1:20" x14ac:dyDescent="0.25">
      <c r="A214" s="59" t="s">
        <v>270</v>
      </c>
      <c r="B214" s="59"/>
      <c r="C214" s="60">
        <v>1120</v>
      </c>
      <c r="D214" s="60">
        <v>610</v>
      </c>
      <c r="E214" s="61">
        <v>2</v>
      </c>
      <c r="F214" s="70">
        <f t="shared" si="28"/>
        <v>1.3664000000000001</v>
      </c>
      <c r="G214" s="74">
        <f t="shared" si="29"/>
        <v>1232</v>
      </c>
      <c r="H214" s="74">
        <f t="shared" si="30"/>
        <v>678</v>
      </c>
      <c r="I214" s="75">
        <f t="shared" si="31"/>
        <v>2</v>
      </c>
      <c r="J214" s="70">
        <f t="shared" si="32"/>
        <v>1.6705920000000001</v>
      </c>
      <c r="K214" s="63">
        <f t="shared" si="24"/>
        <v>1220</v>
      </c>
      <c r="L214" s="62">
        <v>80</v>
      </c>
      <c r="M214" s="63">
        <f t="shared" si="25"/>
        <v>2</v>
      </c>
      <c r="N214" s="64">
        <f t="shared" si="26"/>
        <v>0.19520000000000001</v>
      </c>
      <c r="O214" s="65">
        <v>9005</v>
      </c>
      <c r="P214" s="66" t="s">
        <v>281</v>
      </c>
      <c r="T214" s="3">
        <f t="shared" si="27"/>
        <v>2.44</v>
      </c>
    </row>
    <row r="215" spans="1:20" x14ac:dyDescent="0.25">
      <c r="A215" s="59" t="s">
        <v>271</v>
      </c>
      <c r="B215" s="59"/>
      <c r="C215" s="60">
        <v>1170</v>
      </c>
      <c r="D215" s="60">
        <v>300</v>
      </c>
      <c r="E215" s="61">
        <v>1</v>
      </c>
      <c r="F215" s="70">
        <f t="shared" si="28"/>
        <v>0.35099999999999998</v>
      </c>
      <c r="G215" s="74">
        <f t="shared" si="29"/>
        <v>1282</v>
      </c>
      <c r="H215" s="74">
        <f t="shared" si="30"/>
        <v>368</v>
      </c>
      <c r="I215" s="75">
        <f t="shared" si="31"/>
        <v>1</v>
      </c>
      <c r="J215" s="70">
        <f t="shared" si="32"/>
        <v>0.47177599999999997</v>
      </c>
      <c r="K215" s="63">
        <f t="shared" ref="K215" si="33">C215+100</f>
        <v>1270</v>
      </c>
      <c r="L215" s="62">
        <v>80</v>
      </c>
      <c r="M215" s="63">
        <f t="shared" ref="M215" si="34">E215</f>
        <v>1</v>
      </c>
      <c r="N215" s="64">
        <f t="shared" ref="N215:N216" si="35">K215*L215*M215/1000000</f>
        <v>0.1016</v>
      </c>
      <c r="O215" s="65">
        <v>9005</v>
      </c>
      <c r="P215" s="66" t="s">
        <v>281</v>
      </c>
      <c r="T215" s="3">
        <f t="shared" ref="T215:T256" si="36">K215*M215/1000</f>
        <v>1.27</v>
      </c>
    </row>
    <row r="216" spans="1:20" x14ac:dyDescent="0.25">
      <c r="A216" s="39" t="s">
        <v>230</v>
      </c>
      <c r="B216" s="39">
        <v>2</v>
      </c>
      <c r="C216" s="40">
        <v>1120</v>
      </c>
      <c r="D216" s="40">
        <v>2580</v>
      </c>
      <c r="E216" s="41">
        <v>2</v>
      </c>
      <c r="F216" s="25">
        <f t="shared" si="28"/>
        <v>5.7792000000000003</v>
      </c>
      <c r="G216" s="26">
        <f t="shared" si="29"/>
        <v>1232</v>
      </c>
      <c r="H216" s="26">
        <f t="shared" si="30"/>
        <v>2648</v>
      </c>
      <c r="I216" s="27">
        <f t="shared" si="31"/>
        <v>2</v>
      </c>
      <c r="J216" s="25">
        <f t="shared" si="32"/>
        <v>6.5246719999999998</v>
      </c>
      <c r="K216" s="45">
        <f>C216+100</f>
        <v>1220</v>
      </c>
      <c r="L216" s="43">
        <v>80</v>
      </c>
      <c r="M216" s="45">
        <f>E216*2</f>
        <v>4</v>
      </c>
      <c r="N216" s="46">
        <f t="shared" si="35"/>
        <v>0.39040000000000002</v>
      </c>
      <c r="O216" s="47">
        <v>9005</v>
      </c>
      <c r="P216" s="34" t="s">
        <v>279</v>
      </c>
      <c r="T216" s="3">
        <f t="shared" si="36"/>
        <v>4.88</v>
      </c>
    </row>
    <row r="217" spans="1:20" x14ac:dyDescent="0.25">
      <c r="A217" s="39" t="s">
        <v>231</v>
      </c>
      <c r="B217" s="39">
        <v>2</v>
      </c>
      <c r="C217" s="40">
        <v>1120</v>
      </c>
      <c r="D217" s="40">
        <v>2280</v>
      </c>
      <c r="E217" s="41">
        <v>33</v>
      </c>
      <c r="F217" s="25">
        <f t="shared" si="28"/>
        <v>84.268799999999999</v>
      </c>
      <c r="G217" s="26">
        <f t="shared" si="29"/>
        <v>1232</v>
      </c>
      <c r="H217" s="26">
        <f t="shared" si="30"/>
        <v>2348</v>
      </c>
      <c r="I217" s="27">
        <f t="shared" si="31"/>
        <v>33</v>
      </c>
      <c r="J217" s="25">
        <f t="shared" si="32"/>
        <v>95.460288000000006</v>
      </c>
      <c r="K217" s="45">
        <f t="shared" ref="K217:K256" si="37">C217+100</f>
        <v>1220</v>
      </c>
      <c r="L217" s="43">
        <v>81</v>
      </c>
      <c r="M217" s="45">
        <f t="shared" ref="M217:M256" si="38">E217*2</f>
        <v>66</v>
      </c>
      <c r="N217" s="46">
        <f t="shared" ref="N217:N256" si="39">K217*L217*M217/1000000</f>
        <v>6.5221200000000001</v>
      </c>
      <c r="O217" s="47">
        <v>9005</v>
      </c>
      <c r="P217" s="34" t="s">
        <v>279</v>
      </c>
      <c r="T217" s="3">
        <f t="shared" si="36"/>
        <v>80.52</v>
      </c>
    </row>
    <row r="218" spans="1:20" x14ac:dyDescent="0.25">
      <c r="A218" s="39" t="s">
        <v>232</v>
      </c>
      <c r="B218" s="39">
        <v>2</v>
      </c>
      <c r="C218" s="40">
        <v>1120</v>
      </c>
      <c r="D218" s="40">
        <v>1980</v>
      </c>
      <c r="E218" s="41">
        <v>3</v>
      </c>
      <c r="F218" s="25">
        <f t="shared" si="28"/>
        <v>6.6528</v>
      </c>
      <c r="G218" s="26">
        <f t="shared" si="29"/>
        <v>1232</v>
      </c>
      <c r="H218" s="26">
        <f t="shared" si="30"/>
        <v>2048</v>
      </c>
      <c r="I218" s="27">
        <f t="shared" si="31"/>
        <v>3</v>
      </c>
      <c r="J218" s="25">
        <f t="shared" si="32"/>
        <v>7.5694080000000001</v>
      </c>
      <c r="K218" s="45">
        <f t="shared" si="37"/>
        <v>1220</v>
      </c>
      <c r="L218" s="43">
        <v>82</v>
      </c>
      <c r="M218" s="45">
        <f t="shared" si="38"/>
        <v>6</v>
      </c>
      <c r="N218" s="46">
        <f t="shared" si="39"/>
        <v>0.60024</v>
      </c>
      <c r="O218" s="47">
        <v>9005</v>
      </c>
      <c r="P218" s="34" t="s">
        <v>279</v>
      </c>
      <c r="T218" s="3">
        <f t="shared" si="36"/>
        <v>7.32</v>
      </c>
    </row>
    <row r="219" spans="1:20" x14ac:dyDescent="0.25">
      <c r="A219" s="39" t="s">
        <v>233</v>
      </c>
      <c r="B219" s="39">
        <v>2</v>
      </c>
      <c r="C219" s="40">
        <v>1120</v>
      </c>
      <c r="D219" s="40">
        <v>2580</v>
      </c>
      <c r="E219" s="41">
        <v>3</v>
      </c>
      <c r="F219" s="25">
        <f t="shared" si="28"/>
        <v>8.6687999999999992</v>
      </c>
      <c r="G219" s="26">
        <f t="shared" si="29"/>
        <v>1232</v>
      </c>
      <c r="H219" s="26">
        <f t="shared" si="30"/>
        <v>2648</v>
      </c>
      <c r="I219" s="27">
        <f t="shared" si="31"/>
        <v>3</v>
      </c>
      <c r="J219" s="25">
        <f t="shared" si="32"/>
        <v>9.7870080000000002</v>
      </c>
      <c r="K219" s="45">
        <f t="shared" si="37"/>
        <v>1220</v>
      </c>
      <c r="L219" s="43">
        <v>83</v>
      </c>
      <c r="M219" s="45">
        <f t="shared" si="38"/>
        <v>6</v>
      </c>
      <c r="N219" s="46">
        <f t="shared" si="39"/>
        <v>0.60755999999999999</v>
      </c>
      <c r="O219" s="47">
        <v>9005</v>
      </c>
      <c r="P219" s="34" t="s">
        <v>279</v>
      </c>
      <c r="T219" s="3">
        <f t="shared" si="36"/>
        <v>7.32</v>
      </c>
    </row>
    <row r="220" spans="1:20" x14ac:dyDescent="0.25">
      <c r="A220" s="39" t="s">
        <v>234</v>
      </c>
      <c r="B220" s="39">
        <v>2</v>
      </c>
      <c r="C220" s="40">
        <v>1120</v>
      </c>
      <c r="D220" s="40">
        <v>1180</v>
      </c>
      <c r="E220" s="41">
        <v>1</v>
      </c>
      <c r="F220" s="25">
        <f t="shared" si="28"/>
        <v>1.3216000000000001</v>
      </c>
      <c r="G220" s="26">
        <f t="shared" si="29"/>
        <v>1232</v>
      </c>
      <c r="H220" s="26">
        <f t="shared" si="30"/>
        <v>1248</v>
      </c>
      <c r="I220" s="27">
        <f t="shared" si="31"/>
        <v>1</v>
      </c>
      <c r="J220" s="25">
        <f t="shared" si="32"/>
        <v>1.537536</v>
      </c>
      <c r="K220" s="45">
        <f t="shared" si="37"/>
        <v>1220</v>
      </c>
      <c r="L220" s="43">
        <v>84</v>
      </c>
      <c r="M220" s="45">
        <f t="shared" si="38"/>
        <v>2</v>
      </c>
      <c r="N220" s="46">
        <f t="shared" si="39"/>
        <v>0.20496</v>
      </c>
      <c r="O220" s="47">
        <v>9005</v>
      </c>
      <c r="P220" s="34" t="s">
        <v>279</v>
      </c>
      <c r="T220" s="3">
        <f t="shared" si="36"/>
        <v>2.44</v>
      </c>
    </row>
    <row r="221" spans="1:20" x14ac:dyDescent="0.25">
      <c r="A221" s="39" t="s">
        <v>235</v>
      </c>
      <c r="B221" s="39">
        <v>2</v>
      </c>
      <c r="C221" s="40">
        <v>845</v>
      </c>
      <c r="D221" s="40">
        <v>2580</v>
      </c>
      <c r="E221" s="41">
        <v>2</v>
      </c>
      <c r="F221" s="25">
        <f t="shared" si="28"/>
        <v>4.3601999999999999</v>
      </c>
      <c r="G221" s="26">
        <f t="shared" si="29"/>
        <v>957</v>
      </c>
      <c r="H221" s="26">
        <f t="shared" si="30"/>
        <v>2648</v>
      </c>
      <c r="I221" s="27">
        <f t="shared" si="31"/>
        <v>2</v>
      </c>
      <c r="J221" s="25">
        <f t="shared" si="32"/>
        <v>5.0682720000000003</v>
      </c>
      <c r="K221" s="45">
        <f t="shared" si="37"/>
        <v>945</v>
      </c>
      <c r="L221" s="43">
        <v>85</v>
      </c>
      <c r="M221" s="45">
        <f t="shared" si="38"/>
        <v>4</v>
      </c>
      <c r="N221" s="46">
        <f t="shared" si="39"/>
        <v>0.32129999999999997</v>
      </c>
      <c r="O221" s="47">
        <v>9005</v>
      </c>
      <c r="P221" s="34" t="s">
        <v>279</v>
      </c>
      <c r="T221" s="3">
        <f t="shared" si="36"/>
        <v>3.78</v>
      </c>
    </row>
    <row r="222" spans="1:20" x14ac:dyDescent="0.25">
      <c r="A222" s="39" t="s">
        <v>236</v>
      </c>
      <c r="B222" s="39">
        <v>2</v>
      </c>
      <c r="C222" s="40">
        <v>845</v>
      </c>
      <c r="D222" s="40">
        <v>2280</v>
      </c>
      <c r="E222" s="41">
        <v>33</v>
      </c>
      <c r="F222" s="25">
        <f t="shared" si="28"/>
        <v>63.577800000000003</v>
      </c>
      <c r="G222" s="26">
        <f t="shared" si="29"/>
        <v>957</v>
      </c>
      <c r="H222" s="26">
        <f t="shared" si="30"/>
        <v>2348</v>
      </c>
      <c r="I222" s="27">
        <f t="shared" si="31"/>
        <v>33</v>
      </c>
      <c r="J222" s="25">
        <f t="shared" si="32"/>
        <v>74.152187999999995</v>
      </c>
      <c r="K222" s="45">
        <f t="shared" si="37"/>
        <v>945</v>
      </c>
      <c r="L222" s="43">
        <v>86</v>
      </c>
      <c r="M222" s="45">
        <f t="shared" si="38"/>
        <v>66</v>
      </c>
      <c r="N222" s="46">
        <f t="shared" si="39"/>
        <v>5.3638199999999996</v>
      </c>
      <c r="O222" s="47">
        <v>9005</v>
      </c>
      <c r="P222" s="34" t="s">
        <v>279</v>
      </c>
      <c r="T222" s="3">
        <f t="shared" si="36"/>
        <v>62.37</v>
      </c>
    </row>
    <row r="223" spans="1:20" x14ac:dyDescent="0.25">
      <c r="A223" s="39" t="s">
        <v>237</v>
      </c>
      <c r="B223" s="39">
        <v>2</v>
      </c>
      <c r="C223" s="40">
        <v>845</v>
      </c>
      <c r="D223" s="40">
        <v>1980</v>
      </c>
      <c r="E223" s="41">
        <v>3</v>
      </c>
      <c r="F223" s="25">
        <f t="shared" si="28"/>
        <v>5.0193000000000003</v>
      </c>
      <c r="G223" s="26">
        <f t="shared" si="29"/>
        <v>957</v>
      </c>
      <c r="H223" s="26">
        <f t="shared" si="30"/>
        <v>2048</v>
      </c>
      <c r="I223" s="27">
        <f t="shared" si="31"/>
        <v>3</v>
      </c>
      <c r="J223" s="25">
        <f t="shared" si="32"/>
        <v>5.8798079999999997</v>
      </c>
      <c r="K223" s="45">
        <f t="shared" si="37"/>
        <v>945</v>
      </c>
      <c r="L223" s="43">
        <v>87</v>
      </c>
      <c r="M223" s="45">
        <f t="shared" si="38"/>
        <v>6</v>
      </c>
      <c r="N223" s="46">
        <f t="shared" si="39"/>
        <v>0.49329000000000001</v>
      </c>
      <c r="O223" s="47">
        <v>9005</v>
      </c>
      <c r="P223" s="34" t="s">
        <v>279</v>
      </c>
      <c r="T223" s="3">
        <f t="shared" si="36"/>
        <v>5.67</v>
      </c>
    </row>
    <row r="224" spans="1:20" x14ac:dyDescent="0.25">
      <c r="A224" s="39" t="s">
        <v>238</v>
      </c>
      <c r="B224" s="39">
        <v>2</v>
      </c>
      <c r="C224" s="40">
        <v>845</v>
      </c>
      <c r="D224" s="40">
        <v>2580</v>
      </c>
      <c r="E224" s="41">
        <v>3</v>
      </c>
      <c r="F224" s="25">
        <f t="shared" si="28"/>
        <v>6.5403000000000002</v>
      </c>
      <c r="G224" s="26">
        <f t="shared" si="29"/>
        <v>957</v>
      </c>
      <c r="H224" s="26">
        <f t="shared" si="30"/>
        <v>2648</v>
      </c>
      <c r="I224" s="27">
        <f t="shared" si="31"/>
        <v>3</v>
      </c>
      <c r="J224" s="25">
        <f t="shared" si="32"/>
        <v>7.6024079999999996</v>
      </c>
      <c r="K224" s="45">
        <f t="shared" si="37"/>
        <v>945</v>
      </c>
      <c r="L224" s="43">
        <v>88</v>
      </c>
      <c r="M224" s="45">
        <f t="shared" si="38"/>
        <v>6</v>
      </c>
      <c r="N224" s="46">
        <f t="shared" si="39"/>
        <v>0.49896000000000001</v>
      </c>
      <c r="O224" s="47">
        <v>9005</v>
      </c>
      <c r="P224" s="34" t="s">
        <v>279</v>
      </c>
      <c r="T224" s="3">
        <f t="shared" si="36"/>
        <v>5.67</v>
      </c>
    </row>
    <row r="225" spans="1:20" x14ac:dyDescent="0.25">
      <c r="A225" s="39" t="s">
        <v>239</v>
      </c>
      <c r="B225" s="39">
        <v>2</v>
      </c>
      <c r="C225" s="40">
        <v>845</v>
      </c>
      <c r="D225" s="40">
        <v>1180</v>
      </c>
      <c r="E225" s="41">
        <v>1</v>
      </c>
      <c r="F225" s="25">
        <f t="shared" si="28"/>
        <v>0.99709999999999999</v>
      </c>
      <c r="G225" s="26">
        <f t="shared" si="29"/>
        <v>957</v>
      </c>
      <c r="H225" s="26">
        <f t="shared" si="30"/>
        <v>1248</v>
      </c>
      <c r="I225" s="27">
        <f t="shared" si="31"/>
        <v>1</v>
      </c>
      <c r="J225" s="25">
        <f t="shared" si="32"/>
        <v>1.1943360000000001</v>
      </c>
      <c r="K225" s="45">
        <f t="shared" si="37"/>
        <v>945</v>
      </c>
      <c r="L225" s="43">
        <v>89</v>
      </c>
      <c r="M225" s="45">
        <f t="shared" si="38"/>
        <v>2</v>
      </c>
      <c r="N225" s="46">
        <f t="shared" si="39"/>
        <v>0.16821</v>
      </c>
      <c r="O225" s="47">
        <v>9005</v>
      </c>
      <c r="P225" s="34" t="s">
        <v>279</v>
      </c>
      <c r="T225" s="3">
        <f t="shared" si="36"/>
        <v>1.89</v>
      </c>
    </row>
    <row r="226" spans="1:20" x14ac:dyDescent="0.25">
      <c r="A226" s="39" t="s">
        <v>240</v>
      </c>
      <c r="B226" s="39"/>
      <c r="C226" s="40">
        <v>640</v>
      </c>
      <c r="D226" s="40">
        <v>3398</v>
      </c>
      <c r="E226" s="41">
        <v>2</v>
      </c>
      <c r="F226" s="25">
        <f t="shared" si="28"/>
        <v>4.3494400000000004</v>
      </c>
      <c r="G226" s="26">
        <f t="shared" si="29"/>
        <v>752</v>
      </c>
      <c r="H226" s="26">
        <f t="shared" si="30"/>
        <v>3466</v>
      </c>
      <c r="I226" s="27">
        <f t="shared" si="31"/>
        <v>2</v>
      </c>
      <c r="J226" s="25">
        <f t="shared" si="32"/>
        <v>5.2128639999999997</v>
      </c>
      <c r="K226" s="45">
        <f t="shared" si="37"/>
        <v>740</v>
      </c>
      <c r="L226" s="43">
        <v>90</v>
      </c>
      <c r="M226" s="45">
        <f t="shared" si="38"/>
        <v>4</v>
      </c>
      <c r="N226" s="46">
        <f t="shared" si="39"/>
        <v>0.26640000000000003</v>
      </c>
      <c r="O226" s="47">
        <v>9005</v>
      </c>
      <c r="P226" s="34" t="s">
        <v>279</v>
      </c>
      <c r="T226" s="3">
        <f t="shared" si="36"/>
        <v>2.96</v>
      </c>
    </row>
    <row r="227" spans="1:20" x14ac:dyDescent="0.25">
      <c r="A227" s="39" t="s">
        <v>241</v>
      </c>
      <c r="B227" s="39"/>
      <c r="C227" s="40">
        <v>640</v>
      </c>
      <c r="D227" s="40">
        <v>2580</v>
      </c>
      <c r="E227" s="41">
        <v>2</v>
      </c>
      <c r="F227" s="25">
        <f t="shared" si="28"/>
        <v>3.3024</v>
      </c>
      <c r="G227" s="26">
        <f t="shared" si="29"/>
        <v>752</v>
      </c>
      <c r="H227" s="26">
        <f t="shared" si="30"/>
        <v>2648</v>
      </c>
      <c r="I227" s="27">
        <f t="shared" si="31"/>
        <v>2</v>
      </c>
      <c r="J227" s="25">
        <f t="shared" si="32"/>
        <v>3.9825919999999999</v>
      </c>
      <c r="K227" s="45">
        <f t="shared" si="37"/>
        <v>740</v>
      </c>
      <c r="L227" s="43">
        <v>91</v>
      </c>
      <c r="M227" s="45">
        <f t="shared" si="38"/>
        <v>4</v>
      </c>
      <c r="N227" s="46">
        <f t="shared" si="39"/>
        <v>0.26935999999999999</v>
      </c>
      <c r="O227" s="47">
        <v>9005</v>
      </c>
      <c r="P227" s="34" t="s">
        <v>279</v>
      </c>
      <c r="T227" s="3">
        <f t="shared" si="36"/>
        <v>2.96</v>
      </c>
    </row>
    <row r="228" spans="1:20" x14ac:dyDescent="0.25">
      <c r="A228" s="39" t="s">
        <v>242</v>
      </c>
      <c r="B228" s="39"/>
      <c r="C228" s="40">
        <v>640</v>
      </c>
      <c r="D228" s="40">
        <v>868</v>
      </c>
      <c r="E228" s="41">
        <v>2</v>
      </c>
      <c r="F228" s="25">
        <f t="shared" si="28"/>
        <v>1.11104</v>
      </c>
      <c r="G228" s="26">
        <f t="shared" si="29"/>
        <v>752</v>
      </c>
      <c r="H228" s="26">
        <f t="shared" si="30"/>
        <v>936</v>
      </c>
      <c r="I228" s="27">
        <f t="shared" si="31"/>
        <v>2</v>
      </c>
      <c r="J228" s="25">
        <f t="shared" si="32"/>
        <v>1.4077440000000001</v>
      </c>
      <c r="K228" s="45">
        <f t="shared" si="37"/>
        <v>740</v>
      </c>
      <c r="L228" s="43">
        <v>92</v>
      </c>
      <c r="M228" s="45">
        <f t="shared" si="38"/>
        <v>4</v>
      </c>
      <c r="N228" s="46">
        <f t="shared" si="39"/>
        <v>0.27232000000000001</v>
      </c>
      <c r="O228" s="47">
        <v>9005</v>
      </c>
      <c r="P228" s="34" t="s">
        <v>279</v>
      </c>
      <c r="T228" s="3">
        <f t="shared" si="36"/>
        <v>2.96</v>
      </c>
    </row>
    <row r="229" spans="1:20" x14ac:dyDescent="0.25">
      <c r="A229" s="39" t="s">
        <v>243</v>
      </c>
      <c r="B229" s="39"/>
      <c r="C229" s="40">
        <v>640</v>
      </c>
      <c r="D229" s="40">
        <v>1030</v>
      </c>
      <c r="E229" s="41">
        <v>6</v>
      </c>
      <c r="F229" s="25">
        <f t="shared" si="28"/>
        <v>3.9552</v>
      </c>
      <c r="G229" s="26">
        <f t="shared" si="29"/>
        <v>752</v>
      </c>
      <c r="H229" s="26">
        <f t="shared" si="30"/>
        <v>1098</v>
      </c>
      <c r="I229" s="27">
        <f t="shared" si="31"/>
        <v>6</v>
      </c>
      <c r="J229" s="25">
        <f t="shared" si="32"/>
        <v>4.9541760000000004</v>
      </c>
      <c r="K229" s="45">
        <f t="shared" si="37"/>
        <v>740</v>
      </c>
      <c r="L229" s="43">
        <v>93</v>
      </c>
      <c r="M229" s="45">
        <f t="shared" si="38"/>
        <v>12</v>
      </c>
      <c r="N229" s="46">
        <f t="shared" si="39"/>
        <v>0.82584000000000002</v>
      </c>
      <c r="O229" s="47">
        <v>9005</v>
      </c>
      <c r="P229" s="34" t="s">
        <v>279</v>
      </c>
      <c r="T229" s="3">
        <f t="shared" si="36"/>
        <v>8.8800000000000008</v>
      </c>
    </row>
    <row r="230" spans="1:20" x14ac:dyDescent="0.25">
      <c r="A230" s="39" t="s">
        <v>244</v>
      </c>
      <c r="B230" s="39"/>
      <c r="C230" s="40">
        <v>640</v>
      </c>
      <c r="D230" s="40">
        <v>970</v>
      </c>
      <c r="E230" s="41">
        <v>1</v>
      </c>
      <c r="F230" s="25">
        <f t="shared" si="28"/>
        <v>0.62080000000000002</v>
      </c>
      <c r="G230" s="26">
        <f t="shared" si="29"/>
        <v>752</v>
      </c>
      <c r="H230" s="26">
        <f t="shared" si="30"/>
        <v>1038</v>
      </c>
      <c r="I230" s="27">
        <f t="shared" si="31"/>
        <v>1</v>
      </c>
      <c r="J230" s="25">
        <f t="shared" si="32"/>
        <v>0.78057600000000005</v>
      </c>
      <c r="K230" s="45">
        <f t="shared" si="37"/>
        <v>740</v>
      </c>
      <c r="L230" s="43">
        <v>94</v>
      </c>
      <c r="M230" s="45">
        <f t="shared" si="38"/>
        <v>2</v>
      </c>
      <c r="N230" s="46">
        <f t="shared" si="39"/>
        <v>0.13911999999999999</v>
      </c>
      <c r="O230" s="47">
        <v>9005</v>
      </c>
      <c r="P230" s="34" t="s">
        <v>279</v>
      </c>
      <c r="T230" s="3">
        <f t="shared" si="36"/>
        <v>1.48</v>
      </c>
    </row>
    <row r="231" spans="1:20" x14ac:dyDescent="0.25">
      <c r="A231" s="39" t="s">
        <v>245</v>
      </c>
      <c r="B231" s="39"/>
      <c r="C231" s="40">
        <v>640</v>
      </c>
      <c r="D231" s="40">
        <v>2243</v>
      </c>
      <c r="E231" s="41">
        <v>1</v>
      </c>
      <c r="F231" s="25">
        <f t="shared" si="28"/>
        <v>1.4355199999999999</v>
      </c>
      <c r="G231" s="26">
        <f t="shared" si="29"/>
        <v>752</v>
      </c>
      <c r="H231" s="26">
        <f t="shared" si="30"/>
        <v>2311</v>
      </c>
      <c r="I231" s="27">
        <f t="shared" si="31"/>
        <v>1</v>
      </c>
      <c r="J231" s="25">
        <f t="shared" si="32"/>
        <v>1.7378720000000001</v>
      </c>
      <c r="K231" s="45">
        <f t="shared" si="37"/>
        <v>740</v>
      </c>
      <c r="L231" s="43">
        <v>95</v>
      </c>
      <c r="M231" s="45">
        <f t="shared" si="38"/>
        <v>2</v>
      </c>
      <c r="N231" s="46">
        <f t="shared" si="39"/>
        <v>0.1406</v>
      </c>
      <c r="O231" s="47">
        <v>9005</v>
      </c>
      <c r="P231" s="34" t="s">
        <v>279</v>
      </c>
      <c r="T231" s="3">
        <f t="shared" si="36"/>
        <v>1.48</v>
      </c>
    </row>
    <row r="232" spans="1:20" x14ac:dyDescent="0.25">
      <c r="A232" s="39" t="s">
        <v>246</v>
      </c>
      <c r="B232" s="39"/>
      <c r="C232" s="40">
        <v>640</v>
      </c>
      <c r="D232" s="40">
        <v>579</v>
      </c>
      <c r="E232" s="41">
        <v>1</v>
      </c>
      <c r="F232" s="25">
        <f t="shared" si="28"/>
        <v>0.37056</v>
      </c>
      <c r="G232" s="26">
        <f t="shared" si="29"/>
        <v>752</v>
      </c>
      <c r="H232" s="26">
        <f t="shared" si="30"/>
        <v>647</v>
      </c>
      <c r="I232" s="27">
        <f t="shared" si="31"/>
        <v>1</v>
      </c>
      <c r="J232" s="25">
        <f t="shared" si="32"/>
        <v>0.48654399999999998</v>
      </c>
      <c r="K232" s="45">
        <f t="shared" si="37"/>
        <v>740</v>
      </c>
      <c r="L232" s="43">
        <v>96</v>
      </c>
      <c r="M232" s="45">
        <f t="shared" si="38"/>
        <v>2</v>
      </c>
      <c r="N232" s="46">
        <f t="shared" si="39"/>
        <v>0.14208000000000001</v>
      </c>
      <c r="O232" s="47">
        <v>9005</v>
      </c>
      <c r="P232" s="34" t="s">
        <v>279</v>
      </c>
      <c r="T232" s="3">
        <f t="shared" si="36"/>
        <v>1.48</v>
      </c>
    </row>
    <row r="233" spans="1:20" x14ac:dyDescent="0.25">
      <c r="A233" s="39" t="s">
        <v>278</v>
      </c>
      <c r="B233" s="39"/>
      <c r="C233" s="40">
        <v>640</v>
      </c>
      <c r="D233" s="40">
        <v>788</v>
      </c>
      <c r="E233" s="41">
        <v>1</v>
      </c>
      <c r="F233" s="25">
        <f t="shared" si="28"/>
        <v>0.50431999999999999</v>
      </c>
      <c r="G233" s="26">
        <f t="shared" si="29"/>
        <v>752</v>
      </c>
      <c r="H233" s="26">
        <f t="shared" si="30"/>
        <v>856</v>
      </c>
      <c r="I233" s="27">
        <f t="shared" si="31"/>
        <v>1</v>
      </c>
      <c r="J233" s="25">
        <f t="shared" si="32"/>
        <v>0.64371199999999995</v>
      </c>
      <c r="K233" s="45">
        <f t="shared" si="37"/>
        <v>740</v>
      </c>
      <c r="L233" s="43">
        <v>97</v>
      </c>
      <c r="M233" s="45">
        <f t="shared" si="38"/>
        <v>2</v>
      </c>
      <c r="N233" s="46">
        <f t="shared" si="39"/>
        <v>0.14355999999999999</v>
      </c>
      <c r="O233" s="47">
        <v>9005</v>
      </c>
      <c r="P233" s="34" t="s">
        <v>279</v>
      </c>
      <c r="T233" s="3">
        <f t="shared" si="36"/>
        <v>1.48</v>
      </c>
    </row>
    <row r="234" spans="1:20" x14ac:dyDescent="0.25">
      <c r="A234" s="39" t="s">
        <v>247</v>
      </c>
      <c r="B234" s="39"/>
      <c r="C234" s="40">
        <v>640</v>
      </c>
      <c r="D234" s="40">
        <v>960</v>
      </c>
      <c r="E234" s="41">
        <v>1</v>
      </c>
      <c r="F234" s="25">
        <f t="shared" si="28"/>
        <v>0.61439999999999995</v>
      </c>
      <c r="G234" s="26">
        <f t="shared" si="29"/>
        <v>752</v>
      </c>
      <c r="H234" s="26">
        <f t="shared" si="30"/>
        <v>1028</v>
      </c>
      <c r="I234" s="27">
        <f t="shared" si="31"/>
        <v>1</v>
      </c>
      <c r="J234" s="25">
        <f t="shared" si="32"/>
        <v>0.77305599999999997</v>
      </c>
      <c r="K234" s="45">
        <f t="shared" si="37"/>
        <v>740</v>
      </c>
      <c r="L234" s="43">
        <v>98</v>
      </c>
      <c r="M234" s="45">
        <f t="shared" si="38"/>
        <v>2</v>
      </c>
      <c r="N234" s="46">
        <f t="shared" si="39"/>
        <v>0.14504</v>
      </c>
      <c r="O234" s="47">
        <v>9005</v>
      </c>
      <c r="P234" s="34" t="s">
        <v>279</v>
      </c>
      <c r="T234" s="3">
        <f t="shared" si="36"/>
        <v>1.48</v>
      </c>
    </row>
    <row r="235" spans="1:20" x14ac:dyDescent="0.25">
      <c r="A235" s="39" t="s">
        <v>248</v>
      </c>
      <c r="B235" s="39"/>
      <c r="C235" s="40">
        <v>640</v>
      </c>
      <c r="D235" s="40">
        <v>2580</v>
      </c>
      <c r="E235" s="41">
        <v>3</v>
      </c>
      <c r="F235" s="25">
        <f t="shared" si="28"/>
        <v>4.9535999999999998</v>
      </c>
      <c r="G235" s="26">
        <f t="shared" si="29"/>
        <v>752</v>
      </c>
      <c r="H235" s="26">
        <f t="shared" si="30"/>
        <v>2648</v>
      </c>
      <c r="I235" s="27">
        <f t="shared" si="31"/>
        <v>3</v>
      </c>
      <c r="J235" s="25">
        <f t="shared" si="32"/>
        <v>5.9738879999999996</v>
      </c>
      <c r="K235" s="45">
        <f t="shared" si="37"/>
        <v>740</v>
      </c>
      <c r="L235" s="43">
        <v>99</v>
      </c>
      <c r="M235" s="45">
        <f t="shared" si="38"/>
        <v>6</v>
      </c>
      <c r="N235" s="46">
        <f t="shared" si="39"/>
        <v>0.43956000000000001</v>
      </c>
      <c r="O235" s="47">
        <v>9005</v>
      </c>
      <c r="P235" s="34" t="s">
        <v>279</v>
      </c>
      <c r="T235" s="3">
        <f t="shared" si="36"/>
        <v>4.4400000000000004</v>
      </c>
    </row>
    <row r="236" spans="1:20" x14ac:dyDescent="0.25">
      <c r="A236" s="39" t="s">
        <v>249</v>
      </c>
      <c r="B236" s="39"/>
      <c r="C236" s="40">
        <v>640</v>
      </c>
      <c r="D236" s="40">
        <v>710</v>
      </c>
      <c r="E236" s="41">
        <v>1</v>
      </c>
      <c r="F236" s="25">
        <f t="shared" si="28"/>
        <v>0.45440000000000003</v>
      </c>
      <c r="G236" s="26">
        <f t="shared" si="29"/>
        <v>752</v>
      </c>
      <c r="H236" s="26">
        <f t="shared" si="30"/>
        <v>778</v>
      </c>
      <c r="I236" s="27">
        <f t="shared" si="31"/>
        <v>1</v>
      </c>
      <c r="J236" s="25">
        <f t="shared" si="32"/>
        <v>0.58505600000000002</v>
      </c>
      <c r="K236" s="45">
        <f t="shared" si="37"/>
        <v>740</v>
      </c>
      <c r="L236" s="43">
        <v>100</v>
      </c>
      <c r="M236" s="45">
        <f t="shared" si="38"/>
        <v>2</v>
      </c>
      <c r="N236" s="46">
        <f t="shared" si="39"/>
        <v>0.14799999999999999</v>
      </c>
      <c r="O236" s="47">
        <v>9005</v>
      </c>
      <c r="P236" s="34" t="s">
        <v>279</v>
      </c>
      <c r="T236" s="3">
        <f t="shared" si="36"/>
        <v>1.48</v>
      </c>
    </row>
    <row r="237" spans="1:20" x14ac:dyDescent="0.25">
      <c r="A237" s="39" t="s">
        <v>250</v>
      </c>
      <c r="B237" s="39"/>
      <c r="C237" s="40">
        <v>640</v>
      </c>
      <c r="D237" s="40">
        <v>1700</v>
      </c>
      <c r="E237" s="41">
        <v>1</v>
      </c>
      <c r="F237" s="25">
        <f t="shared" si="28"/>
        <v>1.0880000000000001</v>
      </c>
      <c r="G237" s="26">
        <f t="shared" si="29"/>
        <v>752</v>
      </c>
      <c r="H237" s="26">
        <f t="shared" si="30"/>
        <v>1768</v>
      </c>
      <c r="I237" s="27">
        <f t="shared" si="31"/>
        <v>1</v>
      </c>
      <c r="J237" s="25">
        <f t="shared" si="32"/>
        <v>1.3295360000000001</v>
      </c>
      <c r="K237" s="45">
        <f t="shared" si="37"/>
        <v>740</v>
      </c>
      <c r="L237" s="43">
        <v>101</v>
      </c>
      <c r="M237" s="45">
        <f t="shared" si="38"/>
        <v>2</v>
      </c>
      <c r="N237" s="46">
        <f t="shared" si="39"/>
        <v>0.14948</v>
      </c>
      <c r="O237" s="47">
        <v>9005</v>
      </c>
      <c r="P237" s="34" t="s">
        <v>279</v>
      </c>
      <c r="T237" s="3">
        <f t="shared" si="36"/>
        <v>1.48</v>
      </c>
    </row>
    <row r="238" spans="1:20" x14ac:dyDescent="0.25">
      <c r="A238" s="39" t="s">
        <v>251</v>
      </c>
      <c r="B238" s="39"/>
      <c r="C238" s="40">
        <v>640</v>
      </c>
      <c r="D238" s="40">
        <v>910</v>
      </c>
      <c r="E238" s="41">
        <v>2</v>
      </c>
      <c r="F238" s="25">
        <f t="shared" si="28"/>
        <v>1.1648000000000001</v>
      </c>
      <c r="G238" s="26">
        <f t="shared" si="29"/>
        <v>752</v>
      </c>
      <c r="H238" s="26">
        <f t="shared" si="30"/>
        <v>978</v>
      </c>
      <c r="I238" s="27">
        <f t="shared" si="31"/>
        <v>2</v>
      </c>
      <c r="J238" s="25">
        <f t="shared" si="32"/>
        <v>1.470912</v>
      </c>
      <c r="K238" s="45">
        <f t="shared" si="37"/>
        <v>740</v>
      </c>
      <c r="L238" s="43">
        <v>102</v>
      </c>
      <c r="M238" s="45">
        <f t="shared" si="38"/>
        <v>4</v>
      </c>
      <c r="N238" s="46">
        <f t="shared" si="39"/>
        <v>0.30192000000000002</v>
      </c>
      <c r="O238" s="47">
        <v>9005</v>
      </c>
      <c r="P238" s="34" t="s">
        <v>279</v>
      </c>
      <c r="T238" s="3">
        <f t="shared" si="36"/>
        <v>2.96</v>
      </c>
    </row>
    <row r="239" spans="1:20" x14ac:dyDescent="0.25">
      <c r="A239" s="39" t="s">
        <v>252</v>
      </c>
      <c r="B239" s="39"/>
      <c r="C239" s="40">
        <v>640</v>
      </c>
      <c r="D239" s="40">
        <v>3320</v>
      </c>
      <c r="E239" s="41">
        <v>1</v>
      </c>
      <c r="F239" s="25">
        <f t="shared" si="28"/>
        <v>2.1248</v>
      </c>
      <c r="G239" s="26">
        <f t="shared" si="29"/>
        <v>752</v>
      </c>
      <c r="H239" s="26">
        <f t="shared" si="30"/>
        <v>3388</v>
      </c>
      <c r="I239" s="27">
        <f t="shared" si="31"/>
        <v>1</v>
      </c>
      <c r="J239" s="25">
        <f t="shared" si="32"/>
        <v>2.5477759999999998</v>
      </c>
      <c r="K239" s="45">
        <f t="shared" si="37"/>
        <v>740</v>
      </c>
      <c r="L239" s="43">
        <v>103</v>
      </c>
      <c r="M239" s="45">
        <f t="shared" si="38"/>
        <v>2</v>
      </c>
      <c r="N239" s="46">
        <f t="shared" si="39"/>
        <v>0.15243999999999999</v>
      </c>
      <c r="O239" s="47">
        <v>9005</v>
      </c>
      <c r="P239" s="34" t="s">
        <v>279</v>
      </c>
      <c r="T239" s="3">
        <f t="shared" si="36"/>
        <v>1.48</v>
      </c>
    </row>
    <row r="240" spans="1:20" x14ac:dyDescent="0.25">
      <c r="A240" s="39" t="s">
        <v>253</v>
      </c>
      <c r="B240" s="39"/>
      <c r="C240" s="40">
        <v>640</v>
      </c>
      <c r="D240" s="40">
        <v>638</v>
      </c>
      <c r="E240" s="41">
        <v>1</v>
      </c>
      <c r="F240" s="25">
        <f t="shared" si="28"/>
        <v>0.40832000000000002</v>
      </c>
      <c r="G240" s="26">
        <f t="shared" si="29"/>
        <v>752</v>
      </c>
      <c r="H240" s="26">
        <f t="shared" si="30"/>
        <v>706</v>
      </c>
      <c r="I240" s="27">
        <f t="shared" si="31"/>
        <v>1</v>
      </c>
      <c r="J240" s="25">
        <f t="shared" si="32"/>
        <v>0.53091200000000005</v>
      </c>
      <c r="K240" s="45">
        <f t="shared" si="37"/>
        <v>740</v>
      </c>
      <c r="L240" s="43">
        <v>104</v>
      </c>
      <c r="M240" s="45">
        <f t="shared" si="38"/>
        <v>2</v>
      </c>
      <c r="N240" s="46">
        <f t="shared" si="39"/>
        <v>0.15392</v>
      </c>
      <c r="O240" s="47">
        <v>9005</v>
      </c>
      <c r="P240" s="34" t="s">
        <v>279</v>
      </c>
      <c r="T240" s="3">
        <f t="shared" si="36"/>
        <v>1.48</v>
      </c>
    </row>
    <row r="241" spans="1:20" x14ac:dyDescent="0.25">
      <c r="A241" s="39" t="s">
        <v>254</v>
      </c>
      <c r="B241" s="39"/>
      <c r="C241" s="40">
        <v>640</v>
      </c>
      <c r="D241" s="40">
        <v>878</v>
      </c>
      <c r="E241" s="41">
        <v>1</v>
      </c>
      <c r="F241" s="25">
        <f t="shared" si="28"/>
        <v>0.56191999999999998</v>
      </c>
      <c r="G241" s="26">
        <f t="shared" si="29"/>
        <v>752</v>
      </c>
      <c r="H241" s="26">
        <f t="shared" si="30"/>
        <v>946</v>
      </c>
      <c r="I241" s="27">
        <f t="shared" si="31"/>
        <v>1</v>
      </c>
      <c r="J241" s="25">
        <f t="shared" si="32"/>
        <v>0.71139200000000002</v>
      </c>
      <c r="K241" s="45">
        <f t="shared" si="37"/>
        <v>740</v>
      </c>
      <c r="L241" s="43">
        <v>105</v>
      </c>
      <c r="M241" s="45">
        <f t="shared" si="38"/>
        <v>2</v>
      </c>
      <c r="N241" s="46">
        <f t="shared" si="39"/>
        <v>0.15540000000000001</v>
      </c>
      <c r="O241" s="47">
        <v>9005</v>
      </c>
      <c r="P241" s="34" t="s">
        <v>279</v>
      </c>
      <c r="T241" s="3">
        <f t="shared" si="36"/>
        <v>1.48</v>
      </c>
    </row>
    <row r="242" spans="1:20" x14ac:dyDescent="0.25">
      <c r="A242" s="39" t="s">
        <v>255</v>
      </c>
      <c r="B242" s="39"/>
      <c r="C242" s="40">
        <v>640</v>
      </c>
      <c r="D242" s="40">
        <v>1350</v>
      </c>
      <c r="E242" s="41">
        <v>3</v>
      </c>
      <c r="F242" s="25">
        <f t="shared" si="28"/>
        <v>2.5920000000000001</v>
      </c>
      <c r="G242" s="26">
        <f t="shared" si="29"/>
        <v>752</v>
      </c>
      <c r="H242" s="26">
        <f t="shared" si="30"/>
        <v>1418</v>
      </c>
      <c r="I242" s="27">
        <f t="shared" si="31"/>
        <v>3</v>
      </c>
      <c r="J242" s="25">
        <f t="shared" si="32"/>
        <v>3.1990080000000001</v>
      </c>
      <c r="K242" s="45">
        <f t="shared" si="37"/>
        <v>740</v>
      </c>
      <c r="L242" s="43">
        <v>106</v>
      </c>
      <c r="M242" s="45">
        <f t="shared" si="38"/>
        <v>6</v>
      </c>
      <c r="N242" s="46">
        <f t="shared" si="39"/>
        <v>0.47064</v>
      </c>
      <c r="O242" s="47">
        <v>9005</v>
      </c>
      <c r="P242" s="34" t="s">
        <v>279</v>
      </c>
      <c r="T242" s="3">
        <f t="shared" si="36"/>
        <v>4.4400000000000004</v>
      </c>
    </row>
    <row r="243" spans="1:20" x14ac:dyDescent="0.25">
      <c r="A243" s="39" t="s">
        <v>256</v>
      </c>
      <c r="B243" s="39"/>
      <c r="C243" s="40">
        <v>640</v>
      </c>
      <c r="D243" s="40">
        <v>1090</v>
      </c>
      <c r="E243" s="41">
        <v>2</v>
      </c>
      <c r="F243" s="25">
        <f t="shared" si="28"/>
        <v>1.3952</v>
      </c>
      <c r="G243" s="26">
        <f t="shared" si="29"/>
        <v>752</v>
      </c>
      <c r="H243" s="26">
        <f t="shared" si="30"/>
        <v>1158</v>
      </c>
      <c r="I243" s="27">
        <f t="shared" si="31"/>
        <v>2</v>
      </c>
      <c r="J243" s="25">
        <f t="shared" si="32"/>
        <v>1.7416320000000001</v>
      </c>
      <c r="K243" s="45">
        <f t="shared" si="37"/>
        <v>740</v>
      </c>
      <c r="L243" s="43">
        <v>107</v>
      </c>
      <c r="M243" s="45">
        <f t="shared" si="38"/>
        <v>4</v>
      </c>
      <c r="N243" s="46">
        <f t="shared" si="39"/>
        <v>0.31672</v>
      </c>
      <c r="O243" s="47">
        <v>9005</v>
      </c>
      <c r="P243" s="34" t="s">
        <v>279</v>
      </c>
      <c r="T243" s="3">
        <f t="shared" si="36"/>
        <v>2.96</v>
      </c>
    </row>
    <row r="244" spans="1:20" x14ac:dyDescent="0.25">
      <c r="A244" s="39" t="s">
        <v>257</v>
      </c>
      <c r="B244" s="39"/>
      <c r="C244" s="40">
        <v>640</v>
      </c>
      <c r="D244" s="40">
        <v>1000</v>
      </c>
      <c r="E244" s="41">
        <v>2</v>
      </c>
      <c r="F244" s="25">
        <f t="shared" si="28"/>
        <v>1.28</v>
      </c>
      <c r="G244" s="26">
        <f t="shared" si="29"/>
        <v>752</v>
      </c>
      <c r="H244" s="26">
        <f t="shared" si="30"/>
        <v>1068</v>
      </c>
      <c r="I244" s="27">
        <f t="shared" si="31"/>
        <v>2</v>
      </c>
      <c r="J244" s="25">
        <f t="shared" si="32"/>
        <v>1.6062719999999999</v>
      </c>
      <c r="K244" s="45">
        <f t="shared" si="37"/>
        <v>740</v>
      </c>
      <c r="L244" s="43">
        <v>108</v>
      </c>
      <c r="M244" s="45">
        <f t="shared" si="38"/>
        <v>4</v>
      </c>
      <c r="N244" s="46">
        <f t="shared" si="39"/>
        <v>0.31968000000000002</v>
      </c>
      <c r="O244" s="47">
        <v>9005</v>
      </c>
      <c r="P244" s="34" t="s">
        <v>279</v>
      </c>
      <c r="T244" s="3">
        <f t="shared" si="36"/>
        <v>2.96</v>
      </c>
    </row>
    <row r="245" spans="1:20" x14ac:dyDescent="0.25">
      <c r="A245" s="39" t="s">
        <v>258</v>
      </c>
      <c r="B245" s="39"/>
      <c r="C245" s="40">
        <v>640</v>
      </c>
      <c r="D245" s="40">
        <v>978</v>
      </c>
      <c r="E245" s="41">
        <v>1</v>
      </c>
      <c r="F245" s="25">
        <f t="shared" si="28"/>
        <v>0.62592000000000003</v>
      </c>
      <c r="G245" s="26">
        <f t="shared" si="29"/>
        <v>752</v>
      </c>
      <c r="H245" s="26">
        <f t="shared" si="30"/>
        <v>1046</v>
      </c>
      <c r="I245" s="27">
        <f t="shared" si="31"/>
        <v>1</v>
      </c>
      <c r="J245" s="25">
        <f t="shared" si="32"/>
        <v>0.78659199999999996</v>
      </c>
      <c r="K245" s="45">
        <f t="shared" si="37"/>
        <v>740</v>
      </c>
      <c r="L245" s="43">
        <v>109</v>
      </c>
      <c r="M245" s="45">
        <f t="shared" si="38"/>
        <v>2</v>
      </c>
      <c r="N245" s="46">
        <f t="shared" si="39"/>
        <v>0.16131999999999999</v>
      </c>
      <c r="O245" s="47">
        <v>9005</v>
      </c>
      <c r="P245" s="34" t="s">
        <v>279</v>
      </c>
      <c r="T245" s="3">
        <f t="shared" si="36"/>
        <v>1.48</v>
      </c>
    </row>
    <row r="246" spans="1:20" x14ac:dyDescent="0.25">
      <c r="A246" s="39" t="s">
        <v>259</v>
      </c>
      <c r="B246" s="39"/>
      <c r="C246" s="40">
        <v>640</v>
      </c>
      <c r="D246" s="40">
        <v>638</v>
      </c>
      <c r="E246" s="41">
        <v>1</v>
      </c>
      <c r="F246" s="25">
        <f t="shared" si="28"/>
        <v>0.40832000000000002</v>
      </c>
      <c r="G246" s="26">
        <f t="shared" si="29"/>
        <v>752</v>
      </c>
      <c r="H246" s="26">
        <f t="shared" si="30"/>
        <v>706</v>
      </c>
      <c r="I246" s="27">
        <f t="shared" si="31"/>
        <v>1</v>
      </c>
      <c r="J246" s="25">
        <f t="shared" si="32"/>
        <v>0.53091200000000005</v>
      </c>
      <c r="K246" s="45">
        <f t="shared" si="37"/>
        <v>740</v>
      </c>
      <c r="L246" s="43">
        <v>110</v>
      </c>
      <c r="M246" s="45">
        <f t="shared" si="38"/>
        <v>2</v>
      </c>
      <c r="N246" s="46">
        <f t="shared" si="39"/>
        <v>0.1628</v>
      </c>
      <c r="O246" s="47">
        <v>9005</v>
      </c>
      <c r="P246" s="34" t="s">
        <v>279</v>
      </c>
      <c r="T246" s="3">
        <f t="shared" si="36"/>
        <v>1.48</v>
      </c>
    </row>
    <row r="247" spans="1:20" x14ac:dyDescent="0.25">
      <c r="A247" s="39" t="s">
        <v>260</v>
      </c>
      <c r="B247" s="39"/>
      <c r="C247" s="40">
        <v>640</v>
      </c>
      <c r="D247" s="40">
        <v>990</v>
      </c>
      <c r="E247" s="41">
        <v>1</v>
      </c>
      <c r="F247" s="25">
        <f t="shared" si="28"/>
        <v>0.63360000000000005</v>
      </c>
      <c r="G247" s="26">
        <f t="shared" si="29"/>
        <v>752</v>
      </c>
      <c r="H247" s="26">
        <f t="shared" si="30"/>
        <v>1058</v>
      </c>
      <c r="I247" s="27">
        <f t="shared" si="31"/>
        <v>1</v>
      </c>
      <c r="J247" s="25">
        <f t="shared" si="32"/>
        <v>0.79561599999999999</v>
      </c>
      <c r="K247" s="45">
        <f t="shared" si="37"/>
        <v>740</v>
      </c>
      <c r="L247" s="43">
        <v>111</v>
      </c>
      <c r="M247" s="45">
        <f t="shared" si="38"/>
        <v>2</v>
      </c>
      <c r="N247" s="46">
        <f t="shared" si="39"/>
        <v>0.16428000000000001</v>
      </c>
      <c r="O247" s="47">
        <v>9005</v>
      </c>
      <c r="P247" s="34" t="s">
        <v>279</v>
      </c>
      <c r="T247" s="3">
        <f t="shared" si="36"/>
        <v>1.48</v>
      </c>
    </row>
    <row r="248" spans="1:20" x14ac:dyDescent="0.25">
      <c r="A248" s="39" t="s">
        <v>261</v>
      </c>
      <c r="B248" s="39"/>
      <c r="C248" s="40">
        <v>640</v>
      </c>
      <c r="D248" s="40">
        <v>980</v>
      </c>
      <c r="E248" s="41">
        <v>1</v>
      </c>
      <c r="F248" s="25">
        <f t="shared" si="28"/>
        <v>0.62719999999999998</v>
      </c>
      <c r="G248" s="26">
        <f t="shared" si="29"/>
        <v>752</v>
      </c>
      <c r="H248" s="26">
        <f t="shared" si="30"/>
        <v>1048</v>
      </c>
      <c r="I248" s="27">
        <f t="shared" si="31"/>
        <v>1</v>
      </c>
      <c r="J248" s="25">
        <f t="shared" si="32"/>
        <v>0.78809600000000002</v>
      </c>
      <c r="K248" s="45">
        <f t="shared" si="37"/>
        <v>740</v>
      </c>
      <c r="L248" s="43">
        <v>112</v>
      </c>
      <c r="M248" s="45">
        <f t="shared" si="38"/>
        <v>2</v>
      </c>
      <c r="N248" s="46">
        <f t="shared" si="39"/>
        <v>0.16575999999999999</v>
      </c>
      <c r="O248" s="47">
        <v>9005</v>
      </c>
      <c r="P248" s="34" t="s">
        <v>279</v>
      </c>
      <c r="T248" s="3">
        <f t="shared" si="36"/>
        <v>1.48</v>
      </c>
    </row>
    <row r="249" spans="1:20" x14ac:dyDescent="0.25">
      <c r="A249" s="39" t="s">
        <v>262</v>
      </c>
      <c r="B249" s="39"/>
      <c r="C249" s="40">
        <v>640</v>
      </c>
      <c r="D249" s="40">
        <v>698</v>
      </c>
      <c r="E249" s="41">
        <v>1</v>
      </c>
      <c r="F249" s="25">
        <f t="shared" si="28"/>
        <v>0.44672000000000001</v>
      </c>
      <c r="G249" s="26">
        <f t="shared" si="29"/>
        <v>752</v>
      </c>
      <c r="H249" s="26">
        <f t="shared" si="30"/>
        <v>766</v>
      </c>
      <c r="I249" s="27">
        <f t="shared" si="31"/>
        <v>1</v>
      </c>
      <c r="J249" s="25">
        <f t="shared" si="32"/>
        <v>0.57603199999999999</v>
      </c>
      <c r="K249" s="45">
        <f t="shared" si="37"/>
        <v>740</v>
      </c>
      <c r="L249" s="43">
        <v>113</v>
      </c>
      <c r="M249" s="45">
        <f t="shared" si="38"/>
        <v>2</v>
      </c>
      <c r="N249" s="46">
        <f t="shared" si="39"/>
        <v>0.16724</v>
      </c>
      <c r="O249" s="47">
        <v>9005</v>
      </c>
      <c r="P249" s="34" t="s">
        <v>279</v>
      </c>
      <c r="T249" s="3">
        <f t="shared" si="36"/>
        <v>1.48</v>
      </c>
    </row>
    <row r="250" spans="1:20" x14ac:dyDescent="0.25">
      <c r="A250" s="39" t="s">
        <v>263</v>
      </c>
      <c r="B250" s="39"/>
      <c r="C250" s="40">
        <v>640</v>
      </c>
      <c r="D250" s="40">
        <v>968</v>
      </c>
      <c r="E250" s="41">
        <v>1</v>
      </c>
      <c r="F250" s="25">
        <f t="shared" si="28"/>
        <v>0.61951999999999996</v>
      </c>
      <c r="G250" s="26">
        <f t="shared" si="29"/>
        <v>752</v>
      </c>
      <c r="H250" s="26">
        <f t="shared" si="30"/>
        <v>1036</v>
      </c>
      <c r="I250" s="27">
        <f t="shared" si="31"/>
        <v>1</v>
      </c>
      <c r="J250" s="25">
        <f t="shared" si="32"/>
        <v>0.77907199999999999</v>
      </c>
      <c r="K250" s="45">
        <f t="shared" si="37"/>
        <v>740</v>
      </c>
      <c r="L250" s="43">
        <v>114</v>
      </c>
      <c r="M250" s="45">
        <f t="shared" si="38"/>
        <v>2</v>
      </c>
      <c r="N250" s="46">
        <f t="shared" si="39"/>
        <v>0.16872000000000001</v>
      </c>
      <c r="O250" s="47">
        <v>9005</v>
      </c>
      <c r="P250" s="34" t="s">
        <v>279</v>
      </c>
      <c r="T250" s="3">
        <f t="shared" si="36"/>
        <v>1.48</v>
      </c>
    </row>
    <row r="251" spans="1:20" x14ac:dyDescent="0.25">
      <c r="A251" s="39" t="s">
        <v>264</v>
      </c>
      <c r="B251" s="39"/>
      <c r="C251" s="40">
        <v>640</v>
      </c>
      <c r="D251" s="40">
        <v>980</v>
      </c>
      <c r="E251" s="41">
        <v>2</v>
      </c>
      <c r="F251" s="25">
        <f t="shared" si="28"/>
        <v>1.2544</v>
      </c>
      <c r="G251" s="26">
        <f t="shared" si="29"/>
        <v>752</v>
      </c>
      <c r="H251" s="26">
        <f t="shared" si="30"/>
        <v>1048</v>
      </c>
      <c r="I251" s="27">
        <f t="shared" si="31"/>
        <v>2</v>
      </c>
      <c r="J251" s="25">
        <f t="shared" si="32"/>
        <v>1.576192</v>
      </c>
      <c r="K251" s="45">
        <f t="shared" si="37"/>
        <v>740</v>
      </c>
      <c r="L251" s="43">
        <v>115</v>
      </c>
      <c r="M251" s="45">
        <f t="shared" si="38"/>
        <v>4</v>
      </c>
      <c r="N251" s="46">
        <f t="shared" si="39"/>
        <v>0.34039999999999998</v>
      </c>
      <c r="O251" s="47">
        <v>9005</v>
      </c>
      <c r="P251" s="34" t="s">
        <v>279</v>
      </c>
      <c r="T251" s="3">
        <f t="shared" si="36"/>
        <v>2.96</v>
      </c>
    </row>
    <row r="252" spans="1:20" x14ac:dyDescent="0.25">
      <c r="A252" s="39" t="s">
        <v>265</v>
      </c>
      <c r="B252" s="39"/>
      <c r="C252" s="40">
        <v>640</v>
      </c>
      <c r="D252" s="40">
        <v>1980</v>
      </c>
      <c r="E252" s="41">
        <v>3</v>
      </c>
      <c r="F252" s="25">
        <f t="shared" si="28"/>
        <v>3.8016000000000001</v>
      </c>
      <c r="G252" s="26">
        <f t="shared" si="29"/>
        <v>752</v>
      </c>
      <c r="H252" s="26">
        <f t="shared" si="30"/>
        <v>2048</v>
      </c>
      <c r="I252" s="27">
        <f t="shared" si="31"/>
        <v>3</v>
      </c>
      <c r="J252" s="25">
        <f t="shared" si="32"/>
        <v>4.6202880000000004</v>
      </c>
      <c r="K252" s="45">
        <f t="shared" si="37"/>
        <v>740</v>
      </c>
      <c r="L252" s="43">
        <v>116</v>
      </c>
      <c r="M252" s="45">
        <f t="shared" si="38"/>
        <v>6</v>
      </c>
      <c r="N252" s="46">
        <f t="shared" si="39"/>
        <v>0.51504000000000005</v>
      </c>
      <c r="O252" s="47">
        <v>9005</v>
      </c>
      <c r="P252" s="34" t="s">
        <v>279</v>
      </c>
      <c r="T252" s="3">
        <f t="shared" si="36"/>
        <v>4.4400000000000004</v>
      </c>
    </row>
    <row r="253" spans="1:20" x14ac:dyDescent="0.25">
      <c r="A253" s="39" t="s">
        <v>266</v>
      </c>
      <c r="B253" s="39"/>
      <c r="C253" s="40">
        <v>640</v>
      </c>
      <c r="D253" s="40">
        <v>1010</v>
      </c>
      <c r="E253" s="41">
        <v>16</v>
      </c>
      <c r="F253" s="25">
        <f t="shared" si="28"/>
        <v>10.3424</v>
      </c>
      <c r="G253" s="26">
        <f t="shared" si="29"/>
        <v>752</v>
      </c>
      <c r="H253" s="26">
        <f t="shared" si="30"/>
        <v>1078</v>
      </c>
      <c r="I253" s="27">
        <f t="shared" si="31"/>
        <v>16</v>
      </c>
      <c r="J253" s="25">
        <f t="shared" si="32"/>
        <v>12.970496000000001</v>
      </c>
      <c r="K253" s="45">
        <f t="shared" si="37"/>
        <v>740</v>
      </c>
      <c r="L253" s="43">
        <v>117</v>
      </c>
      <c r="M253" s="45">
        <f t="shared" si="38"/>
        <v>32</v>
      </c>
      <c r="N253" s="46">
        <f t="shared" si="39"/>
        <v>2.7705600000000001</v>
      </c>
      <c r="O253" s="47">
        <v>9005</v>
      </c>
      <c r="P253" s="34" t="s">
        <v>279</v>
      </c>
      <c r="T253" s="3">
        <f t="shared" si="36"/>
        <v>23.68</v>
      </c>
    </row>
    <row r="254" spans="1:20" x14ac:dyDescent="0.25">
      <c r="A254" s="39" t="s">
        <v>267</v>
      </c>
      <c r="B254" s="39"/>
      <c r="C254" s="40">
        <v>640</v>
      </c>
      <c r="D254" s="40">
        <v>2280</v>
      </c>
      <c r="E254" s="41">
        <v>33</v>
      </c>
      <c r="F254" s="25">
        <f t="shared" si="28"/>
        <v>48.153599999999997</v>
      </c>
      <c r="G254" s="26">
        <f t="shared" si="29"/>
        <v>752</v>
      </c>
      <c r="H254" s="26">
        <f t="shared" si="30"/>
        <v>2348</v>
      </c>
      <c r="I254" s="27">
        <f t="shared" si="31"/>
        <v>33</v>
      </c>
      <c r="J254" s="25">
        <f t="shared" si="32"/>
        <v>58.267968000000003</v>
      </c>
      <c r="K254" s="45">
        <f t="shared" si="37"/>
        <v>740</v>
      </c>
      <c r="L254" s="43">
        <v>118</v>
      </c>
      <c r="M254" s="45">
        <f t="shared" si="38"/>
        <v>66</v>
      </c>
      <c r="N254" s="46">
        <f t="shared" si="39"/>
        <v>5.7631199999999998</v>
      </c>
      <c r="O254" s="47">
        <v>9005</v>
      </c>
      <c r="P254" s="34" t="s">
        <v>279</v>
      </c>
      <c r="T254" s="3">
        <f t="shared" si="36"/>
        <v>48.84</v>
      </c>
    </row>
    <row r="255" spans="1:20" x14ac:dyDescent="0.25">
      <c r="A255" s="39" t="s">
        <v>268</v>
      </c>
      <c r="B255" s="39"/>
      <c r="C255" s="40">
        <v>640</v>
      </c>
      <c r="D255" s="40">
        <v>1060</v>
      </c>
      <c r="E255" s="41">
        <v>5</v>
      </c>
      <c r="F255" s="25">
        <f t="shared" si="28"/>
        <v>3.3919999999999999</v>
      </c>
      <c r="G255" s="26">
        <f t="shared" si="29"/>
        <v>752</v>
      </c>
      <c r="H255" s="26">
        <f t="shared" si="30"/>
        <v>1128</v>
      </c>
      <c r="I255" s="27">
        <f t="shared" si="31"/>
        <v>5</v>
      </c>
      <c r="J255" s="25">
        <f t="shared" si="32"/>
        <v>4.2412799999999997</v>
      </c>
      <c r="K255" s="45">
        <f t="shared" si="37"/>
        <v>740</v>
      </c>
      <c r="L255" s="43">
        <v>119</v>
      </c>
      <c r="M255" s="45">
        <f t="shared" si="38"/>
        <v>10</v>
      </c>
      <c r="N255" s="46">
        <f t="shared" si="39"/>
        <v>0.88060000000000005</v>
      </c>
      <c r="O255" s="47">
        <v>9005</v>
      </c>
      <c r="P255" s="34" t="s">
        <v>279</v>
      </c>
      <c r="T255" s="3">
        <f t="shared" si="36"/>
        <v>7.4</v>
      </c>
    </row>
    <row r="256" spans="1:20" x14ac:dyDescent="0.25">
      <c r="A256" s="39" t="s">
        <v>269</v>
      </c>
      <c r="B256" s="39"/>
      <c r="C256" s="40">
        <v>640</v>
      </c>
      <c r="D256" s="40">
        <v>2090</v>
      </c>
      <c r="E256" s="41">
        <v>1</v>
      </c>
      <c r="F256" s="25">
        <f t="shared" si="28"/>
        <v>1.3375999999999999</v>
      </c>
      <c r="G256" s="26">
        <f t="shared" si="29"/>
        <v>752</v>
      </c>
      <c r="H256" s="26">
        <f t="shared" si="30"/>
        <v>2158</v>
      </c>
      <c r="I256" s="27">
        <f t="shared" si="31"/>
        <v>1</v>
      </c>
      <c r="J256" s="25">
        <f t="shared" si="32"/>
        <v>1.622816</v>
      </c>
      <c r="K256" s="45">
        <f t="shared" si="37"/>
        <v>740</v>
      </c>
      <c r="L256" s="43">
        <v>120</v>
      </c>
      <c r="M256" s="45">
        <f t="shared" si="38"/>
        <v>2</v>
      </c>
      <c r="N256" s="46">
        <f t="shared" si="39"/>
        <v>0.17760000000000001</v>
      </c>
      <c r="O256" s="47">
        <v>9005</v>
      </c>
      <c r="P256" s="34" t="s">
        <v>279</v>
      </c>
      <c r="T256" s="3">
        <f t="shared" si="36"/>
        <v>1.48</v>
      </c>
    </row>
    <row r="257" spans="1:20" x14ac:dyDescent="0.25">
      <c r="A257" s="39"/>
      <c r="B257" s="39"/>
      <c r="C257" s="40"/>
      <c r="D257" s="40"/>
      <c r="E257" s="41">
        <f>SUM(E3:E256)</f>
        <v>1936</v>
      </c>
      <c r="F257" s="42">
        <f>SUM(F3:F256)</f>
        <v>843.06416499999978</v>
      </c>
      <c r="G257" s="43"/>
      <c r="H257" s="43"/>
      <c r="I257" s="44"/>
      <c r="J257" s="42">
        <f>SUM(J3:J256)</f>
        <v>1368.003561</v>
      </c>
      <c r="K257" s="45"/>
      <c r="L257" s="43"/>
      <c r="M257" s="45">
        <f>SUM(M150:M256)</f>
        <v>505</v>
      </c>
      <c r="N257" s="46">
        <f>SUM(N150:N256)</f>
        <v>61.113019999999977</v>
      </c>
      <c r="O257" s="47"/>
      <c r="P257" s="50"/>
      <c r="Q257" s="76"/>
      <c r="T257" s="52">
        <f>SUM(T150:T256)</f>
        <v>699.26800000000037</v>
      </c>
    </row>
    <row r="258" spans="1:20" x14ac:dyDescent="0.25">
      <c r="A258"/>
      <c r="B258"/>
      <c r="C258" s="77"/>
      <c r="D258" s="77"/>
      <c r="E258" s="77"/>
      <c r="F258"/>
      <c r="I258"/>
      <c r="J258"/>
      <c r="K258"/>
      <c r="L258"/>
      <c r="M258"/>
      <c r="N258"/>
      <c r="O258" s="6"/>
      <c r="P258" s="77"/>
    </row>
    <row r="259" spans="1:20" x14ac:dyDescent="0.25">
      <c r="A259"/>
      <c r="B259"/>
      <c r="C259" s="77"/>
      <c r="D259" s="77"/>
      <c r="E259" s="77"/>
      <c r="F259"/>
      <c r="I259"/>
      <c r="J259"/>
      <c r="K259"/>
      <c r="L259"/>
      <c r="M259"/>
      <c r="N259"/>
      <c r="O259" s="6"/>
      <c r="P259" s="77"/>
    </row>
    <row r="260" spans="1:20" x14ac:dyDescent="0.25">
      <c r="A260"/>
      <c r="B260"/>
      <c r="C260" s="77"/>
      <c r="D260" s="77"/>
      <c r="E260" s="77"/>
      <c r="F260"/>
      <c r="I260"/>
      <c r="J260"/>
      <c r="K260"/>
      <c r="L260"/>
      <c r="M260"/>
      <c r="N260"/>
      <c r="O260" s="6"/>
      <c r="P260" s="77"/>
    </row>
    <row r="261" spans="1:20" x14ac:dyDescent="0.25">
      <c r="A261"/>
      <c r="B261"/>
      <c r="C261" s="77"/>
      <c r="D261" s="77"/>
      <c r="E261" s="77"/>
      <c r="F261"/>
      <c r="I261"/>
      <c r="J261"/>
      <c r="K261"/>
      <c r="L261"/>
      <c r="M261"/>
      <c r="N261"/>
      <c r="O261" s="6"/>
      <c r="P261" s="77"/>
      <c r="R261" s="5"/>
    </row>
    <row r="262" spans="1:20" x14ac:dyDescent="0.25">
      <c r="A262"/>
      <c r="B262"/>
      <c r="C262" s="77"/>
      <c r="D262" s="77"/>
      <c r="E262" s="77"/>
      <c r="F262"/>
      <c r="I262"/>
      <c r="J262"/>
      <c r="K262"/>
      <c r="L262"/>
      <c r="M262"/>
      <c r="N262"/>
      <c r="O262" s="6"/>
      <c r="P262" s="77"/>
    </row>
    <row r="263" spans="1:20" x14ac:dyDescent="0.25">
      <c r="A263"/>
      <c r="B263"/>
      <c r="C263" s="77"/>
      <c r="D263" s="77"/>
      <c r="E263" s="77"/>
      <c r="F263"/>
      <c r="I263"/>
      <c r="J263"/>
      <c r="K263"/>
      <c r="L263"/>
      <c r="M263"/>
      <c r="N263"/>
      <c r="O263" s="6"/>
      <c r="P263" s="77"/>
    </row>
    <row r="264" spans="1:20" x14ac:dyDescent="0.25">
      <c r="A264"/>
      <c r="B264"/>
      <c r="C264" s="77"/>
      <c r="D264" s="77"/>
      <c r="E264" s="77"/>
      <c r="F264"/>
      <c r="I264"/>
      <c r="J264"/>
      <c r="K264"/>
      <c r="L264"/>
      <c r="M264"/>
      <c r="N264"/>
      <c r="O264" s="6"/>
      <c r="P264" s="77"/>
    </row>
    <row r="265" spans="1:20" x14ac:dyDescent="0.25">
      <c r="A265"/>
      <c r="B265"/>
      <c r="C265" s="77"/>
      <c r="D265" s="77"/>
      <c r="E265" s="77"/>
      <c r="F265"/>
      <c r="I265"/>
      <c r="J265"/>
      <c r="K265"/>
      <c r="L265"/>
      <c r="M265"/>
      <c r="N265"/>
      <c r="O265" s="6"/>
      <c r="P265" s="77"/>
    </row>
    <row r="266" spans="1:20" x14ac:dyDescent="0.25">
      <c r="A266"/>
      <c r="B266"/>
      <c r="C266" s="77"/>
      <c r="D266" s="77"/>
      <c r="E266" s="77"/>
      <c r="F266"/>
      <c r="I266"/>
      <c r="J266"/>
      <c r="K266"/>
      <c r="L266"/>
      <c r="M266"/>
      <c r="N266"/>
      <c r="O266" s="6"/>
      <c r="P266" s="77"/>
    </row>
    <row r="267" spans="1:20" x14ac:dyDescent="0.25">
      <c r="A267"/>
      <c r="B267"/>
      <c r="C267" s="77"/>
      <c r="D267" s="77"/>
      <c r="E267" s="77"/>
      <c r="F267"/>
      <c r="I267"/>
      <c r="J267"/>
      <c r="K267"/>
      <c r="L267"/>
      <c r="M267"/>
      <c r="N267"/>
      <c r="O267" s="6"/>
      <c r="P267" s="77"/>
    </row>
    <row r="268" spans="1:20" x14ac:dyDescent="0.25">
      <c r="A268"/>
      <c r="B268"/>
      <c r="C268" s="77"/>
      <c r="D268" s="77"/>
      <c r="E268" s="77"/>
      <c r="F268"/>
      <c r="I268"/>
      <c r="J268"/>
      <c r="K268"/>
      <c r="L268"/>
      <c r="M268"/>
      <c r="N268"/>
      <c r="O268" s="6"/>
      <c r="P268" s="77"/>
    </row>
    <row r="269" spans="1:20" x14ac:dyDescent="0.25">
      <c r="A269"/>
      <c r="B269"/>
      <c r="C269" s="77"/>
      <c r="D269" s="77"/>
      <c r="E269" s="77"/>
      <c r="F269"/>
      <c r="I269"/>
      <c r="J269"/>
      <c r="K269"/>
      <c r="L269"/>
      <c r="M269"/>
      <c r="N269"/>
      <c r="O269" s="6"/>
      <c r="P269" s="77"/>
    </row>
    <row r="270" spans="1:20" x14ac:dyDescent="0.25">
      <c r="A270"/>
      <c r="B270"/>
      <c r="C270" s="77"/>
      <c r="D270" s="77"/>
      <c r="E270" s="77"/>
      <c r="F270"/>
      <c r="I270"/>
      <c r="J270"/>
      <c r="K270"/>
      <c r="L270"/>
      <c r="M270"/>
      <c r="N270"/>
      <c r="O270" s="6"/>
      <c r="P270" s="77"/>
    </row>
    <row r="271" spans="1:20" x14ac:dyDescent="0.25">
      <c r="A271"/>
      <c r="B271"/>
      <c r="C271" s="77"/>
      <c r="D271" s="77"/>
      <c r="E271" s="77"/>
      <c r="F271"/>
      <c r="I271"/>
      <c r="J271"/>
      <c r="K271"/>
      <c r="L271"/>
      <c r="M271"/>
      <c r="N271"/>
      <c r="O271" s="6"/>
      <c r="P271" s="77"/>
    </row>
    <row r="272" spans="1:20" x14ac:dyDescent="0.25">
      <c r="A272"/>
      <c r="B272"/>
      <c r="C272" s="77"/>
      <c r="D272" s="77"/>
      <c r="E272" s="77"/>
      <c r="F272"/>
      <c r="I272"/>
      <c r="J272"/>
      <c r="K272"/>
      <c r="L272"/>
      <c r="M272"/>
      <c r="N272"/>
      <c r="O272" s="6"/>
      <c r="P272" s="77"/>
    </row>
    <row r="273" spans="1:16" x14ac:dyDescent="0.25">
      <c r="A273"/>
      <c r="B273"/>
      <c r="C273" s="77"/>
      <c r="D273" s="77"/>
      <c r="E273" s="77"/>
      <c r="F273"/>
      <c r="I273"/>
      <c r="J273"/>
      <c r="K273"/>
      <c r="L273"/>
      <c r="M273"/>
      <c r="N273"/>
      <c r="O273" s="6"/>
      <c r="P273" s="77"/>
    </row>
    <row r="274" spans="1:16" x14ac:dyDescent="0.25">
      <c r="A274"/>
      <c r="B274"/>
      <c r="C274" s="77"/>
      <c r="D274" s="77"/>
      <c r="E274" s="77"/>
      <c r="F274"/>
      <c r="I274"/>
      <c r="J274"/>
      <c r="K274"/>
      <c r="L274"/>
      <c r="M274"/>
      <c r="N274"/>
      <c r="O274" s="6"/>
      <c r="P274" s="77"/>
    </row>
    <row r="275" spans="1:16" x14ac:dyDescent="0.25">
      <c r="A275"/>
      <c r="B275"/>
      <c r="C275" s="77"/>
      <c r="D275" s="77"/>
      <c r="E275" s="77"/>
      <c r="F275"/>
      <c r="I275"/>
      <c r="J275"/>
      <c r="K275"/>
      <c r="L275"/>
      <c r="M275"/>
      <c r="N275"/>
      <c r="O275" s="6"/>
      <c r="P275" s="77"/>
    </row>
    <row r="276" spans="1:16" x14ac:dyDescent="0.25">
      <c r="A276"/>
      <c r="B276"/>
      <c r="C276" s="77"/>
      <c r="D276" s="77"/>
      <c r="E276" s="77"/>
      <c r="F276"/>
      <c r="I276"/>
      <c r="J276"/>
      <c r="K276"/>
      <c r="L276"/>
      <c r="M276"/>
      <c r="N276"/>
      <c r="O276" s="6"/>
      <c r="P276" s="77"/>
    </row>
    <row r="277" spans="1:16" x14ac:dyDescent="0.25">
      <c r="A277"/>
      <c r="B277"/>
      <c r="C277" s="77"/>
      <c r="D277" s="77"/>
      <c r="E277" s="77"/>
      <c r="F277"/>
      <c r="I277"/>
      <c r="J277"/>
      <c r="K277"/>
      <c r="L277"/>
      <c r="M277"/>
      <c r="N277"/>
      <c r="O277" s="6"/>
      <c r="P277" s="77"/>
    </row>
    <row r="278" spans="1:16" x14ac:dyDescent="0.25">
      <c r="A278"/>
      <c r="B278"/>
      <c r="C278" s="77"/>
      <c r="D278" s="77"/>
      <c r="E278" s="77"/>
      <c r="F278"/>
      <c r="I278"/>
      <c r="J278"/>
      <c r="K278"/>
      <c r="L278"/>
      <c r="M278"/>
      <c r="N278"/>
      <c r="O278" s="6"/>
      <c r="P278" s="77"/>
    </row>
    <row r="279" spans="1:16" x14ac:dyDescent="0.25">
      <c r="A279"/>
      <c r="B279"/>
      <c r="C279" s="77"/>
      <c r="D279" s="77"/>
      <c r="E279" s="77"/>
      <c r="F279"/>
      <c r="I279"/>
      <c r="J279"/>
      <c r="K279"/>
      <c r="L279"/>
      <c r="M279"/>
      <c r="N279"/>
      <c r="O279" s="6"/>
      <c r="P279" s="77"/>
    </row>
    <row r="280" spans="1:16" x14ac:dyDescent="0.25">
      <c r="A280"/>
      <c r="B280"/>
      <c r="C280" s="77"/>
      <c r="D280" s="77"/>
      <c r="E280" s="77"/>
      <c r="F280"/>
      <c r="I280"/>
      <c r="J280"/>
      <c r="K280"/>
      <c r="L280"/>
      <c r="M280"/>
      <c r="N280"/>
      <c r="O280" s="6"/>
      <c r="P280" s="77"/>
    </row>
    <row r="281" spans="1:16" x14ac:dyDescent="0.25">
      <c r="A281"/>
      <c r="B281"/>
      <c r="C281" s="77"/>
      <c r="D281" s="77"/>
      <c r="E281" s="77"/>
      <c r="F281"/>
      <c r="I281"/>
      <c r="J281"/>
      <c r="K281"/>
      <c r="L281"/>
      <c r="M281"/>
      <c r="N281"/>
      <c r="O281" s="6"/>
      <c r="P281" s="77"/>
    </row>
    <row r="282" spans="1:16" x14ac:dyDescent="0.25">
      <c r="A282"/>
      <c r="B282"/>
      <c r="C282" s="77"/>
      <c r="D282" s="77"/>
      <c r="E282" s="77"/>
      <c r="F282"/>
      <c r="I282"/>
      <c r="J282"/>
      <c r="K282"/>
      <c r="L282"/>
      <c r="M282"/>
      <c r="N282"/>
      <c r="O282" s="6"/>
      <c r="P282" s="77"/>
    </row>
    <row r="283" spans="1:16" x14ac:dyDescent="0.25">
      <c r="A283"/>
      <c r="B283"/>
      <c r="C283" s="77"/>
      <c r="D283" s="77"/>
      <c r="E283" s="77"/>
      <c r="F283"/>
      <c r="I283"/>
      <c r="J283"/>
      <c r="K283"/>
      <c r="L283"/>
      <c r="M283"/>
      <c r="N283"/>
      <c r="O283" s="6"/>
      <c r="P283" s="77"/>
    </row>
    <row r="284" spans="1:16" x14ac:dyDescent="0.25">
      <c r="A284"/>
      <c r="B284"/>
      <c r="C284" s="77"/>
      <c r="D284" s="77"/>
      <c r="E284" s="77"/>
      <c r="F284"/>
      <c r="I284"/>
      <c r="J284"/>
      <c r="K284"/>
      <c r="L284"/>
      <c r="M284"/>
      <c r="N284"/>
      <c r="O284" s="6"/>
      <c r="P284" s="77"/>
    </row>
    <row r="285" spans="1:16" x14ac:dyDescent="0.25">
      <c r="A285"/>
      <c r="B285"/>
      <c r="C285" s="77"/>
      <c r="D285" s="77"/>
      <c r="E285" s="77"/>
      <c r="F285"/>
      <c r="I285"/>
      <c r="J285"/>
      <c r="K285"/>
      <c r="L285"/>
      <c r="M285"/>
      <c r="N285"/>
      <c r="O285" s="6"/>
      <c r="P285" s="77"/>
    </row>
    <row r="286" spans="1:16" x14ac:dyDescent="0.25">
      <c r="A286"/>
      <c r="B286"/>
      <c r="C286" s="77"/>
      <c r="D286" s="77"/>
      <c r="E286" s="77"/>
      <c r="F286"/>
      <c r="I286"/>
      <c r="J286"/>
      <c r="K286"/>
      <c r="L286"/>
      <c r="M286"/>
      <c r="N286"/>
      <c r="O286" s="6"/>
      <c r="P286" s="77"/>
    </row>
    <row r="287" spans="1:16" x14ac:dyDescent="0.25">
      <c r="A287"/>
      <c r="B287"/>
      <c r="C287" s="77"/>
      <c r="D287" s="77"/>
      <c r="E287" s="77"/>
      <c r="F287"/>
      <c r="I287"/>
      <c r="J287"/>
      <c r="K287"/>
      <c r="L287"/>
      <c r="M287"/>
      <c r="N287"/>
      <c r="O287" s="6"/>
      <c r="P287" s="77"/>
    </row>
    <row r="288" spans="1:16" x14ac:dyDescent="0.25">
      <c r="A288"/>
      <c r="B288"/>
      <c r="C288" s="77"/>
      <c r="D288" s="77"/>
      <c r="E288" s="77"/>
      <c r="F288"/>
      <c r="I288"/>
      <c r="J288"/>
      <c r="K288"/>
      <c r="L288"/>
      <c r="M288"/>
      <c r="N288"/>
      <c r="O288" s="6"/>
      <c r="P288" s="77"/>
    </row>
    <row r="289" spans="1:16" x14ac:dyDescent="0.25">
      <c r="A289"/>
      <c r="B289"/>
      <c r="C289" s="77"/>
      <c r="D289" s="77"/>
      <c r="E289" s="77"/>
      <c r="F289"/>
      <c r="I289"/>
      <c r="J289"/>
      <c r="K289"/>
      <c r="L289"/>
      <c r="M289"/>
      <c r="N289"/>
      <c r="O289" s="6"/>
      <c r="P289" s="77"/>
    </row>
    <row r="290" spans="1:16" x14ac:dyDescent="0.25">
      <c r="A290"/>
      <c r="B290"/>
      <c r="C290" s="77"/>
      <c r="D290" s="77"/>
      <c r="E290" s="77"/>
      <c r="F290"/>
      <c r="I290"/>
      <c r="J290"/>
      <c r="K290"/>
      <c r="L290"/>
      <c r="M290"/>
      <c r="N290"/>
      <c r="O290" s="6"/>
      <c r="P290" s="77"/>
    </row>
    <row r="291" spans="1:16" x14ac:dyDescent="0.25">
      <c r="A291"/>
      <c r="B291"/>
      <c r="C291" s="77"/>
      <c r="D291" s="77"/>
      <c r="E291" s="77"/>
      <c r="F291"/>
      <c r="I291"/>
      <c r="J291"/>
      <c r="K291"/>
      <c r="L291"/>
      <c r="M291"/>
      <c r="N291"/>
      <c r="O291" s="6"/>
      <c r="P291" s="77"/>
    </row>
    <row r="292" spans="1:16" x14ac:dyDescent="0.25">
      <c r="A292"/>
      <c r="B292"/>
      <c r="C292" s="77"/>
      <c r="D292" s="77"/>
      <c r="E292" s="77"/>
      <c r="F292"/>
      <c r="I292"/>
      <c r="J292"/>
      <c r="K292"/>
      <c r="L292"/>
      <c r="M292"/>
      <c r="N292"/>
      <c r="O292" s="6"/>
      <c r="P292" s="77"/>
    </row>
    <row r="293" spans="1:16" x14ac:dyDescent="0.25">
      <c r="A293"/>
      <c r="B293"/>
      <c r="C293" s="77"/>
      <c r="D293" s="77"/>
      <c r="E293" s="77"/>
      <c r="F293"/>
      <c r="I293"/>
      <c r="J293"/>
      <c r="K293"/>
      <c r="L293"/>
      <c r="M293"/>
      <c r="N293"/>
      <c r="O293" s="6"/>
      <c r="P293" s="77"/>
    </row>
    <row r="294" spans="1:16" x14ac:dyDescent="0.25">
      <c r="A294"/>
      <c r="B294"/>
      <c r="C294"/>
      <c r="D294"/>
      <c r="E294"/>
      <c r="F294"/>
      <c r="I294"/>
      <c r="J294"/>
      <c r="K294"/>
      <c r="L294"/>
      <c r="M294"/>
      <c r="N294"/>
      <c r="O294" s="6"/>
      <c r="P294" s="77"/>
    </row>
    <row r="295" spans="1:16" x14ac:dyDescent="0.25">
      <c r="A295"/>
      <c r="B295"/>
      <c r="C295"/>
      <c r="D295"/>
      <c r="E295"/>
      <c r="F295"/>
      <c r="I295"/>
      <c r="J295"/>
      <c r="K295"/>
      <c r="L295"/>
      <c r="M295"/>
      <c r="N295"/>
      <c r="O295" s="6"/>
      <c r="P295" s="77"/>
    </row>
    <row r="296" spans="1:16" x14ac:dyDescent="0.25">
      <c r="A296"/>
      <c r="B296"/>
      <c r="C296"/>
      <c r="D296"/>
      <c r="E296"/>
      <c r="F296"/>
      <c r="I296"/>
      <c r="J296"/>
      <c r="K296"/>
      <c r="L296"/>
      <c r="M296"/>
      <c r="N296"/>
      <c r="O296" s="6"/>
      <c r="P296" s="77"/>
    </row>
    <row r="297" spans="1:16" x14ac:dyDescent="0.25">
      <c r="A297"/>
      <c r="B297"/>
      <c r="C297"/>
      <c r="D297"/>
      <c r="E297"/>
      <c r="F297"/>
      <c r="I297"/>
      <c r="J297"/>
      <c r="K297"/>
      <c r="L297"/>
      <c r="M297"/>
      <c r="N297"/>
      <c r="O297" s="6"/>
      <c r="P297" s="77"/>
    </row>
    <row r="298" spans="1:16" x14ac:dyDescent="0.25">
      <c r="A298"/>
      <c r="B298"/>
      <c r="C298"/>
      <c r="D298"/>
      <c r="E298"/>
      <c r="F298"/>
      <c r="I298"/>
      <c r="J298"/>
      <c r="K298"/>
      <c r="L298"/>
      <c r="M298"/>
      <c r="N298"/>
      <c r="O298" s="6"/>
      <c r="P298" s="77"/>
    </row>
    <row r="299" spans="1:16" x14ac:dyDescent="0.25">
      <c r="A299"/>
      <c r="B299"/>
      <c r="C299"/>
      <c r="D299"/>
      <c r="E299"/>
      <c r="F299"/>
      <c r="I299"/>
      <c r="J299"/>
      <c r="K299"/>
      <c r="L299"/>
      <c r="M299"/>
      <c r="N299"/>
      <c r="O299" s="6"/>
      <c r="P299" s="77"/>
    </row>
    <row r="300" spans="1:16" x14ac:dyDescent="0.25">
      <c r="A300"/>
      <c r="B300"/>
      <c r="C300"/>
      <c r="D300"/>
      <c r="E300"/>
      <c r="F300"/>
      <c r="I300"/>
      <c r="J300"/>
      <c r="K300"/>
      <c r="L300"/>
      <c r="M300"/>
      <c r="N300"/>
      <c r="O300" s="6"/>
      <c r="P300" s="77"/>
    </row>
    <row r="301" spans="1:16" x14ac:dyDescent="0.25">
      <c r="A301"/>
      <c r="B301"/>
      <c r="C301"/>
      <c r="D301"/>
      <c r="E301"/>
      <c r="F301"/>
      <c r="I301"/>
      <c r="J301"/>
      <c r="K301"/>
      <c r="L301"/>
      <c r="M301"/>
      <c r="N301"/>
      <c r="O301" s="6"/>
      <c r="P301" s="77"/>
    </row>
    <row r="302" spans="1:16" x14ac:dyDescent="0.25">
      <c r="A302"/>
      <c r="B302"/>
      <c r="C302"/>
      <c r="D302"/>
      <c r="E302"/>
      <c r="F302"/>
      <c r="I302"/>
      <c r="J302"/>
      <c r="K302"/>
      <c r="L302"/>
      <c r="M302"/>
      <c r="N302"/>
      <c r="O302" s="6"/>
      <c r="P302" s="77"/>
    </row>
    <row r="303" spans="1:16" x14ac:dyDescent="0.25">
      <c r="A303"/>
      <c r="B303"/>
      <c r="C303"/>
      <c r="D303"/>
      <c r="E303"/>
      <c r="F303"/>
      <c r="I303"/>
      <c r="J303"/>
      <c r="K303"/>
      <c r="L303"/>
      <c r="M303"/>
      <c r="N303"/>
      <c r="O303" s="6"/>
      <c r="P303" s="77"/>
    </row>
    <row r="304" spans="1:16" x14ac:dyDescent="0.25">
      <c r="A304"/>
      <c r="B304"/>
      <c r="C304"/>
      <c r="D304"/>
      <c r="E304"/>
      <c r="F304"/>
      <c r="I304"/>
      <c r="J304"/>
      <c r="K304"/>
      <c r="L304"/>
      <c r="M304"/>
      <c r="N304"/>
      <c r="O304" s="6"/>
      <c r="P304" s="77"/>
    </row>
    <row r="305" spans="1:16" x14ac:dyDescent="0.25">
      <c r="A305"/>
      <c r="B305"/>
      <c r="C305"/>
      <c r="D305"/>
      <c r="E305"/>
      <c r="F305"/>
      <c r="I305"/>
      <c r="J305"/>
      <c r="K305"/>
      <c r="L305"/>
      <c r="M305"/>
      <c r="N305"/>
      <c r="O305" s="6"/>
      <c r="P305" s="77"/>
    </row>
    <row r="306" spans="1:16" x14ac:dyDescent="0.25">
      <c r="A306"/>
      <c r="B306"/>
      <c r="C306"/>
      <c r="D306"/>
      <c r="E306"/>
      <c r="F306"/>
      <c r="I306"/>
      <c r="J306"/>
      <c r="K306"/>
      <c r="L306"/>
      <c r="M306"/>
      <c r="N306"/>
      <c r="O306" s="6"/>
      <c r="P306" s="77"/>
    </row>
    <row r="307" spans="1:16" x14ac:dyDescent="0.25">
      <c r="A307"/>
      <c r="B307"/>
      <c r="C307"/>
      <c r="D307"/>
      <c r="E307"/>
      <c r="F307"/>
      <c r="I307"/>
      <c r="J307"/>
      <c r="K307"/>
      <c r="L307"/>
      <c r="M307"/>
      <c r="N307"/>
      <c r="O307" s="6"/>
      <c r="P307" s="77"/>
    </row>
    <row r="308" spans="1:16" x14ac:dyDescent="0.25">
      <c r="A308"/>
      <c r="B308"/>
      <c r="C308"/>
      <c r="D308"/>
      <c r="E308"/>
      <c r="F308"/>
      <c r="I308"/>
      <c r="J308"/>
      <c r="K308"/>
      <c r="L308"/>
      <c r="M308"/>
      <c r="N308"/>
      <c r="O308" s="6"/>
      <c r="P308" s="77"/>
    </row>
    <row r="309" spans="1:16" x14ac:dyDescent="0.25">
      <c r="A309"/>
      <c r="B309"/>
      <c r="C309"/>
      <c r="D309"/>
      <c r="E309"/>
      <c r="F309"/>
      <c r="I309"/>
      <c r="J309"/>
      <c r="K309"/>
      <c r="L309"/>
      <c r="M309"/>
      <c r="N309"/>
      <c r="O309" s="6"/>
      <c r="P309" s="77"/>
    </row>
    <row r="310" spans="1:16" x14ac:dyDescent="0.25">
      <c r="A310"/>
      <c r="B310"/>
      <c r="C310"/>
      <c r="D310"/>
      <c r="E310"/>
      <c r="F310"/>
      <c r="I310"/>
      <c r="J310"/>
      <c r="K310"/>
      <c r="L310"/>
      <c r="M310"/>
      <c r="N310"/>
      <c r="O310" s="6"/>
      <c r="P310" s="77"/>
    </row>
    <row r="311" spans="1:16" x14ac:dyDescent="0.25">
      <c r="A311"/>
      <c r="B311"/>
      <c r="C311"/>
      <c r="D311"/>
      <c r="E311"/>
      <c r="F311"/>
      <c r="I311"/>
      <c r="J311"/>
      <c r="K311"/>
      <c r="L311"/>
      <c r="M311"/>
      <c r="N311"/>
      <c r="O311" s="6"/>
      <c r="P311" s="77"/>
    </row>
    <row r="312" spans="1:16" x14ac:dyDescent="0.25">
      <c r="A312"/>
      <c r="B312"/>
      <c r="C312"/>
      <c r="D312"/>
      <c r="E312"/>
      <c r="F312"/>
      <c r="I312"/>
      <c r="J312"/>
      <c r="K312"/>
      <c r="L312"/>
      <c r="M312"/>
      <c r="N312"/>
      <c r="O312" s="6"/>
      <c r="P312" s="77"/>
    </row>
    <row r="313" spans="1:16" x14ac:dyDescent="0.25">
      <c r="A313"/>
      <c r="B313"/>
      <c r="C313"/>
      <c r="D313"/>
      <c r="E313"/>
      <c r="F313"/>
      <c r="I313"/>
      <c r="J313"/>
      <c r="K313"/>
      <c r="L313"/>
      <c r="M313"/>
      <c r="N313"/>
      <c r="O313" s="6"/>
      <c r="P313" s="77"/>
    </row>
    <row r="314" spans="1:16" x14ac:dyDescent="0.25">
      <c r="A314"/>
      <c r="B314"/>
      <c r="C314"/>
      <c r="D314"/>
      <c r="E314"/>
      <c r="F314"/>
      <c r="I314"/>
      <c r="J314"/>
      <c r="K314"/>
      <c r="L314"/>
      <c r="M314"/>
      <c r="N314"/>
      <c r="O314" s="6"/>
      <c r="P314" s="77"/>
    </row>
    <row r="315" spans="1:16" x14ac:dyDescent="0.25">
      <c r="A315"/>
      <c r="B315"/>
      <c r="C315"/>
      <c r="D315"/>
      <c r="E315"/>
      <c r="F315"/>
      <c r="I315"/>
      <c r="J315"/>
      <c r="K315"/>
      <c r="L315"/>
      <c r="M315"/>
      <c r="N315"/>
      <c r="O315" s="6"/>
      <c r="P315" s="77"/>
    </row>
    <row r="316" spans="1:16" x14ac:dyDescent="0.25">
      <c r="A316"/>
      <c r="B316"/>
      <c r="C316"/>
      <c r="D316"/>
      <c r="E316"/>
      <c r="F316"/>
      <c r="I316"/>
      <c r="J316"/>
      <c r="K316"/>
      <c r="L316"/>
      <c r="M316"/>
      <c r="N316"/>
      <c r="O316" s="6"/>
      <c r="P316" s="77"/>
    </row>
    <row r="317" spans="1:16" x14ac:dyDescent="0.25">
      <c r="A317"/>
      <c r="B317"/>
      <c r="C317"/>
      <c r="D317"/>
      <c r="E317"/>
      <c r="F317"/>
      <c r="I317"/>
      <c r="J317"/>
      <c r="K317"/>
      <c r="L317"/>
      <c r="M317"/>
      <c r="N317"/>
      <c r="O317" s="6"/>
      <c r="P317" s="77"/>
    </row>
    <row r="318" spans="1:16" x14ac:dyDescent="0.25">
      <c r="A318"/>
      <c r="B318"/>
      <c r="C318"/>
      <c r="D318"/>
      <c r="E318"/>
      <c r="F318"/>
      <c r="I318"/>
      <c r="J318"/>
      <c r="K318"/>
      <c r="L318"/>
      <c r="M318"/>
      <c r="N318"/>
      <c r="O318" s="6"/>
      <c r="P318" s="77"/>
    </row>
    <row r="319" spans="1:16" x14ac:dyDescent="0.25">
      <c r="A319"/>
      <c r="B319"/>
      <c r="C319"/>
      <c r="D319"/>
      <c r="E319"/>
      <c r="F319"/>
      <c r="I319"/>
      <c r="J319"/>
      <c r="K319"/>
      <c r="L319"/>
      <c r="M319"/>
      <c r="N319"/>
      <c r="O319" s="6"/>
      <c r="P319" s="77"/>
    </row>
    <row r="320" spans="1:16" x14ac:dyDescent="0.25">
      <c r="A320"/>
      <c r="B320"/>
      <c r="C320"/>
      <c r="D320"/>
      <c r="E320"/>
      <c r="F320"/>
      <c r="I320"/>
      <c r="J320"/>
      <c r="K320"/>
      <c r="L320"/>
      <c r="M320"/>
      <c r="N320"/>
      <c r="O320" s="6"/>
      <c r="P320" s="77"/>
    </row>
    <row r="321" spans="1:16" x14ac:dyDescent="0.25">
      <c r="A321"/>
      <c r="B321"/>
      <c r="C321"/>
      <c r="D321"/>
      <c r="E321"/>
      <c r="F321"/>
      <c r="I321"/>
      <c r="J321"/>
      <c r="K321"/>
      <c r="L321"/>
      <c r="M321"/>
      <c r="N321"/>
      <c r="O321" s="6"/>
      <c r="P321" s="77"/>
    </row>
    <row r="322" spans="1:16" x14ac:dyDescent="0.25">
      <c r="A322"/>
      <c r="B322"/>
      <c r="C322"/>
      <c r="D322"/>
      <c r="E322"/>
      <c r="F322"/>
      <c r="I322"/>
      <c r="J322"/>
      <c r="K322"/>
      <c r="L322"/>
      <c r="M322"/>
      <c r="N322"/>
      <c r="O322" s="6"/>
      <c r="P322" s="77"/>
    </row>
    <row r="323" spans="1:16" x14ac:dyDescent="0.25">
      <c r="A323"/>
      <c r="B323"/>
      <c r="C323"/>
      <c r="D323"/>
      <c r="E323"/>
      <c r="F323"/>
      <c r="I323"/>
      <c r="J323"/>
      <c r="K323"/>
      <c r="L323"/>
      <c r="M323"/>
      <c r="N323"/>
      <c r="O323" s="6"/>
      <c r="P323" s="77"/>
    </row>
    <row r="324" spans="1:16" x14ac:dyDescent="0.25">
      <c r="A324"/>
      <c r="B324"/>
      <c r="C324"/>
      <c r="D324"/>
      <c r="E324"/>
      <c r="F324"/>
      <c r="I324"/>
      <c r="J324"/>
      <c r="K324"/>
      <c r="L324"/>
      <c r="M324"/>
      <c r="N324"/>
      <c r="O324" s="6"/>
      <c r="P324" s="77"/>
    </row>
    <row r="325" spans="1:16" x14ac:dyDescent="0.25">
      <c r="A325"/>
      <c r="B325"/>
      <c r="C325"/>
      <c r="D325"/>
      <c r="E325"/>
      <c r="F325"/>
      <c r="I325"/>
      <c r="J325"/>
      <c r="K325"/>
      <c r="L325"/>
      <c r="M325"/>
      <c r="N325"/>
      <c r="O325" s="6"/>
      <c r="P325" s="77"/>
    </row>
    <row r="326" spans="1:16" x14ac:dyDescent="0.25">
      <c r="A326"/>
      <c r="B326"/>
      <c r="C326"/>
      <c r="D326"/>
      <c r="E326"/>
      <c r="F326"/>
      <c r="I326"/>
      <c r="J326"/>
      <c r="K326"/>
      <c r="L326"/>
      <c r="M326"/>
      <c r="N326"/>
      <c r="O326" s="6"/>
      <c r="P326" s="77"/>
    </row>
    <row r="327" spans="1:16" x14ac:dyDescent="0.25">
      <c r="A327"/>
      <c r="B327"/>
      <c r="C327"/>
      <c r="D327"/>
      <c r="E327"/>
      <c r="F327"/>
      <c r="I327"/>
      <c r="J327"/>
      <c r="K327"/>
      <c r="L327"/>
      <c r="M327"/>
      <c r="N327"/>
      <c r="O327" s="6"/>
      <c r="P327" s="77"/>
    </row>
    <row r="328" spans="1:16" x14ac:dyDescent="0.25">
      <c r="A328"/>
      <c r="B328"/>
      <c r="C328"/>
      <c r="D328"/>
      <c r="E328"/>
      <c r="F328"/>
      <c r="I328"/>
      <c r="J328"/>
      <c r="K328"/>
      <c r="L328"/>
      <c r="M328"/>
      <c r="N328"/>
      <c r="O328" s="6"/>
      <c r="P328" s="77"/>
    </row>
    <row r="329" spans="1:16" x14ac:dyDescent="0.25">
      <c r="A329"/>
      <c r="B329"/>
      <c r="C329"/>
      <c r="D329"/>
      <c r="E329"/>
      <c r="F329"/>
      <c r="I329"/>
      <c r="J329"/>
      <c r="K329"/>
      <c r="L329"/>
      <c r="M329"/>
      <c r="N329"/>
      <c r="O329" s="6"/>
      <c r="P329" s="77"/>
    </row>
    <row r="330" spans="1:16" x14ac:dyDescent="0.25">
      <c r="A330"/>
      <c r="B330"/>
      <c r="C330"/>
      <c r="D330"/>
      <c r="E330"/>
      <c r="F330"/>
      <c r="I330"/>
      <c r="J330"/>
      <c r="K330"/>
      <c r="L330"/>
      <c r="M330"/>
      <c r="N330"/>
      <c r="O330" s="6"/>
      <c r="P330" s="77"/>
    </row>
    <row r="331" spans="1:16" x14ac:dyDescent="0.25">
      <c r="A331"/>
      <c r="B331"/>
      <c r="C331"/>
      <c r="D331"/>
      <c r="E331"/>
      <c r="F331"/>
      <c r="I331"/>
      <c r="J331"/>
      <c r="K331"/>
      <c r="L331"/>
      <c r="M331"/>
      <c r="N331"/>
      <c r="O331" s="6"/>
      <c r="P331" s="77"/>
    </row>
    <row r="332" spans="1:16" x14ac:dyDescent="0.25">
      <c r="A332"/>
      <c r="B332"/>
      <c r="C332"/>
      <c r="D332"/>
      <c r="E332"/>
      <c r="F332"/>
      <c r="I332"/>
      <c r="J332"/>
      <c r="K332"/>
      <c r="L332"/>
      <c r="M332"/>
      <c r="N332"/>
      <c r="O332" s="6"/>
      <c r="P332" s="77"/>
    </row>
    <row r="333" spans="1:16" x14ac:dyDescent="0.25">
      <c r="A333"/>
      <c r="B333"/>
      <c r="C333"/>
      <c r="D333"/>
      <c r="E333"/>
      <c r="F333"/>
      <c r="I333"/>
      <c r="J333"/>
      <c r="K333"/>
      <c r="L333"/>
      <c r="M333"/>
      <c r="N333"/>
      <c r="O333" s="6"/>
      <c r="P333" s="77"/>
    </row>
    <row r="334" spans="1:16" x14ac:dyDescent="0.25">
      <c r="A334"/>
      <c r="B334"/>
      <c r="C334"/>
      <c r="D334"/>
      <c r="E334"/>
      <c r="F334"/>
      <c r="I334"/>
      <c r="J334"/>
      <c r="K334"/>
      <c r="L334"/>
      <c r="M334"/>
      <c r="N334"/>
      <c r="O334" s="6"/>
      <c r="P334" s="77"/>
    </row>
    <row r="335" spans="1:16" x14ac:dyDescent="0.25">
      <c r="A335"/>
      <c r="B335"/>
      <c r="C335"/>
      <c r="D335"/>
      <c r="E335"/>
      <c r="F335"/>
      <c r="I335"/>
      <c r="J335"/>
      <c r="K335"/>
      <c r="L335"/>
      <c r="M335"/>
      <c r="N335"/>
      <c r="O335" s="6"/>
      <c r="P335" s="77"/>
    </row>
    <row r="336" spans="1:16" x14ac:dyDescent="0.25">
      <c r="A336"/>
      <c r="B336"/>
      <c r="C336"/>
      <c r="D336"/>
      <c r="E336"/>
      <c r="F336"/>
      <c r="I336"/>
      <c r="J336"/>
      <c r="K336"/>
      <c r="L336"/>
      <c r="M336"/>
      <c r="N336"/>
      <c r="O336" s="6"/>
      <c r="P336" s="77"/>
    </row>
    <row r="337" spans="1:16" x14ac:dyDescent="0.25">
      <c r="A337"/>
      <c r="B337"/>
      <c r="C337"/>
      <c r="D337"/>
      <c r="E337"/>
      <c r="F337"/>
      <c r="I337"/>
      <c r="J337"/>
      <c r="K337"/>
      <c r="L337"/>
      <c r="M337"/>
      <c r="N337"/>
      <c r="O337" s="6"/>
      <c r="P337" s="77"/>
    </row>
    <row r="338" spans="1:16" x14ac:dyDescent="0.25">
      <c r="A338"/>
      <c r="B338"/>
      <c r="C338"/>
      <c r="D338"/>
      <c r="E338"/>
      <c r="F338"/>
      <c r="I338"/>
      <c r="J338"/>
      <c r="K338"/>
      <c r="L338"/>
      <c r="M338"/>
      <c r="N338"/>
      <c r="O338" s="6"/>
      <c r="P338" s="77"/>
    </row>
    <row r="339" spans="1:16" x14ac:dyDescent="0.25">
      <c r="A339"/>
      <c r="B339"/>
      <c r="C339"/>
      <c r="D339"/>
      <c r="E339"/>
      <c r="F339"/>
      <c r="I339"/>
      <c r="J339"/>
      <c r="K339"/>
      <c r="L339"/>
      <c r="M339"/>
      <c r="N339"/>
      <c r="O339" s="6"/>
      <c r="P339" s="77"/>
    </row>
    <row r="340" spans="1:16" x14ac:dyDescent="0.25">
      <c r="A340"/>
      <c r="B340"/>
      <c r="C340"/>
      <c r="D340"/>
      <c r="E340"/>
      <c r="F340"/>
      <c r="I340"/>
      <c r="J340"/>
      <c r="K340"/>
      <c r="L340"/>
      <c r="M340"/>
      <c r="N340"/>
      <c r="O340" s="6"/>
      <c r="P340" s="77"/>
    </row>
    <row r="341" spans="1:16" x14ac:dyDescent="0.25">
      <c r="A341"/>
      <c r="B341"/>
      <c r="C341"/>
      <c r="D341"/>
      <c r="E341"/>
      <c r="F341"/>
      <c r="I341"/>
      <c r="J341"/>
      <c r="K341"/>
      <c r="L341"/>
      <c r="M341"/>
      <c r="N341"/>
      <c r="O341" s="6"/>
      <c r="P341" s="77"/>
    </row>
    <row r="342" spans="1:16" x14ac:dyDescent="0.25">
      <c r="A342"/>
      <c r="B342"/>
      <c r="C342"/>
      <c r="D342"/>
      <c r="E342"/>
      <c r="F342"/>
      <c r="I342"/>
      <c r="J342"/>
      <c r="K342"/>
      <c r="L342"/>
      <c r="M342"/>
      <c r="N342"/>
      <c r="O342" s="6"/>
      <c r="P342" s="77"/>
    </row>
    <row r="343" spans="1:16" x14ac:dyDescent="0.25">
      <c r="A343"/>
      <c r="B343"/>
      <c r="C343"/>
      <c r="D343"/>
      <c r="E343"/>
      <c r="F343"/>
      <c r="I343"/>
      <c r="J343"/>
      <c r="K343"/>
      <c r="L343"/>
      <c r="M343"/>
      <c r="N343"/>
      <c r="O343" s="6"/>
      <c r="P343" s="77"/>
    </row>
    <row r="344" spans="1:16" x14ac:dyDescent="0.25">
      <c r="A344"/>
      <c r="B344"/>
      <c r="C344"/>
      <c r="D344"/>
      <c r="E344"/>
      <c r="F344"/>
      <c r="I344"/>
      <c r="J344"/>
      <c r="K344"/>
      <c r="L344"/>
      <c r="M344"/>
      <c r="N344"/>
      <c r="O344" s="6"/>
      <c r="P344" s="77"/>
    </row>
    <row r="345" spans="1:16" x14ac:dyDescent="0.25">
      <c r="A345"/>
      <c r="B345"/>
      <c r="C345"/>
      <c r="D345"/>
      <c r="E345"/>
      <c r="F345"/>
      <c r="I345"/>
      <c r="J345"/>
      <c r="K345"/>
      <c r="L345"/>
      <c r="M345"/>
      <c r="N345"/>
      <c r="O345" s="6"/>
      <c r="P345" s="77"/>
    </row>
    <row r="346" spans="1:16" x14ac:dyDescent="0.25">
      <c r="A346"/>
      <c r="B346"/>
      <c r="C346"/>
      <c r="D346"/>
      <c r="E346"/>
      <c r="F346"/>
      <c r="I346"/>
      <c r="J346"/>
      <c r="K346"/>
      <c r="L346"/>
      <c r="M346"/>
      <c r="N346"/>
      <c r="O346" s="6"/>
      <c r="P346" s="77"/>
    </row>
    <row r="347" spans="1:16" x14ac:dyDescent="0.25">
      <c r="A347"/>
      <c r="B347"/>
      <c r="C347"/>
      <c r="D347"/>
      <c r="E347"/>
      <c r="F347"/>
      <c r="I347"/>
      <c r="J347"/>
      <c r="K347"/>
      <c r="L347"/>
      <c r="M347"/>
      <c r="N347"/>
      <c r="O347" s="6"/>
      <c r="P347" s="77"/>
    </row>
    <row r="348" spans="1:16" x14ac:dyDescent="0.25">
      <c r="A348"/>
      <c r="B348"/>
      <c r="C348"/>
      <c r="D348"/>
      <c r="E348"/>
      <c r="F348"/>
      <c r="I348"/>
      <c r="J348"/>
      <c r="K348"/>
      <c r="L348"/>
      <c r="M348"/>
      <c r="N348"/>
      <c r="O348" s="6"/>
      <c r="P348" s="77"/>
    </row>
    <row r="349" spans="1:16" x14ac:dyDescent="0.25">
      <c r="A349"/>
      <c r="B349"/>
      <c r="C349"/>
      <c r="D349"/>
      <c r="E349"/>
      <c r="F349"/>
      <c r="I349"/>
      <c r="J349"/>
      <c r="K349"/>
      <c r="L349"/>
      <c r="M349"/>
      <c r="N349"/>
      <c r="O349" s="6"/>
      <c r="P349" s="77"/>
    </row>
    <row r="350" spans="1:16" x14ac:dyDescent="0.25">
      <c r="A350"/>
      <c r="B350"/>
      <c r="C350"/>
      <c r="D350"/>
      <c r="E350"/>
      <c r="F350"/>
      <c r="I350"/>
      <c r="J350"/>
      <c r="K350"/>
      <c r="L350"/>
      <c r="M350"/>
      <c r="N350"/>
      <c r="O350" s="6"/>
      <c r="P350" s="77"/>
    </row>
    <row r="351" spans="1:16" x14ac:dyDescent="0.25">
      <c r="A351"/>
      <c r="B351"/>
      <c r="C351"/>
      <c r="D351"/>
      <c r="E351"/>
      <c r="F351"/>
      <c r="I351"/>
      <c r="J351"/>
      <c r="K351"/>
      <c r="L351"/>
      <c r="M351"/>
      <c r="N351"/>
      <c r="O351" s="6"/>
      <c r="P351" s="77"/>
    </row>
    <row r="352" spans="1:16" x14ac:dyDescent="0.25">
      <c r="A352"/>
      <c r="B352"/>
      <c r="C352"/>
      <c r="D352"/>
      <c r="E352"/>
      <c r="F352"/>
      <c r="I352"/>
      <c r="J352"/>
      <c r="K352"/>
      <c r="L352"/>
      <c r="M352"/>
      <c r="N352"/>
      <c r="O352" s="6"/>
      <c r="P352" s="77"/>
    </row>
    <row r="353" spans="1:16" x14ac:dyDescent="0.25">
      <c r="A353"/>
      <c r="B353"/>
      <c r="C353"/>
      <c r="D353"/>
      <c r="E353"/>
      <c r="F353"/>
      <c r="I353"/>
      <c r="J353"/>
      <c r="K353"/>
      <c r="L353"/>
      <c r="M353"/>
      <c r="N353"/>
      <c r="O353" s="6"/>
      <c r="P353" s="77"/>
    </row>
    <row r="354" spans="1:16" x14ac:dyDescent="0.25">
      <c r="A354"/>
      <c r="B354"/>
      <c r="C354"/>
      <c r="D354"/>
      <c r="E354"/>
      <c r="F354"/>
      <c r="I354"/>
      <c r="J354"/>
      <c r="K354"/>
      <c r="L354"/>
      <c r="M354"/>
      <c r="N354"/>
      <c r="O354" s="6"/>
      <c r="P354" s="77"/>
    </row>
    <row r="355" spans="1:16" x14ac:dyDescent="0.25">
      <c r="A355"/>
      <c r="B355"/>
      <c r="C355"/>
      <c r="D355"/>
      <c r="E355"/>
      <c r="F355"/>
      <c r="I355"/>
      <c r="J355"/>
      <c r="K355"/>
      <c r="L355"/>
      <c r="M355"/>
      <c r="N355"/>
      <c r="O355" s="6"/>
      <c r="P355" s="77"/>
    </row>
    <row r="356" spans="1:16" x14ac:dyDescent="0.25">
      <c r="A356"/>
      <c r="B356"/>
      <c r="C356"/>
      <c r="D356"/>
      <c r="E356"/>
      <c r="F356"/>
      <c r="I356"/>
      <c r="J356"/>
      <c r="K356"/>
      <c r="L356"/>
      <c r="M356"/>
      <c r="N356"/>
      <c r="O356" s="6"/>
      <c r="P356" s="77"/>
    </row>
    <row r="357" spans="1:16" x14ac:dyDescent="0.25">
      <c r="A357"/>
      <c r="B357"/>
      <c r="C357"/>
      <c r="D357"/>
      <c r="E357"/>
      <c r="F357"/>
      <c r="I357"/>
      <c r="J357"/>
      <c r="K357"/>
      <c r="L357"/>
      <c r="M357"/>
      <c r="N357"/>
      <c r="O357" s="6"/>
      <c r="P357" s="77"/>
    </row>
    <row r="358" spans="1:16" x14ac:dyDescent="0.25">
      <c r="A358"/>
      <c r="B358"/>
      <c r="C358"/>
      <c r="D358"/>
      <c r="E358"/>
      <c r="F358"/>
      <c r="I358"/>
      <c r="J358"/>
      <c r="K358"/>
      <c r="L358"/>
      <c r="M358"/>
      <c r="N358"/>
      <c r="O358" s="6"/>
      <c r="P358" s="77"/>
    </row>
    <row r="359" spans="1:16" x14ac:dyDescent="0.25">
      <c r="A359"/>
      <c r="B359"/>
      <c r="C359"/>
      <c r="D359"/>
      <c r="E359"/>
      <c r="F359"/>
      <c r="I359"/>
      <c r="J359"/>
      <c r="K359"/>
      <c r="L359"/>
      <c r="M359"/>
      <c r="N359"/>
      <c r="O359" s="6"/>
      <c r="P359" s="77"/>
    </row>
    <row r="360" spans="1:16" x14ac:dyDescent="0.25">
      <c r="A360"/>
      <c r="B360"/>
      <c r="C360"/>
      <c r="D360"/>
      <c r="E360"/>
      <c r="F360"/>
      <c r="I360"/>
      <c r="J360"/>
      <c r="K360"/>
      <c r="L360"/>
      <c r="M360"/>
      <c r="N360"/>
      <c r="O360" s="6"/>
      <c r="P360" s="77"/>
    </row>
    <row r="361" spans="1:16" x14ac:dyDescent="0.25">
      <c r="A361"/>
      <c r="B361"/>
      <c r="C361"/>
      <c r="D361"/>
      <c r="E361"/>
      <c r="F361"/>
      <c r="I361"/>
      <c r="J361"/>
      <c r="K361"/>
      <c r="L361"/>
      <c r="M361"/>
      <c r="N361"/>
      <c r="O361" s="6"/>
      <c r="P361" s="77"/>
    </row>
    <row r="362" spans="1:16" x14ac:dyDescent="0.25">
      <c r="A362"/>
      <c r="B362"/>
      <c r="C362"/>
      <c r="D362"/>
      <c r="E362"/>
      <c r="F362"/>
      <c r="I362"/>
      <c r="J362"/>
      <c r="K362"/>
      <c r="L362"/>
      <c r="M362"/>
      <c r="N362"/>
      <c r="O362" s="6"/>
      <c r="P362" s="77"/>
    </row>
    <row r="363" spans="1:16" x14ac:dyDescent="0.25">
      <c r="A363"/>
      <c r="B363"/>
      <c r="C363"/>
      <c r="D363"/>
      <c r="E363"/>
      <c r="F363"/>
      <c r="I363"/>
      <c r="J363"/>
      <c r="K363"/>
      <c r="L363"/>
      <c r="M363"/>
      <c r="N363"/>
      <c r="O363" s="6"/>
      <c r="P363" s="77"/>
    </row>
    <row r="364" spans="1:16" x14ac:dyDescent="0.25">
      <c r="A364"/>
      <c r="B364"/>
      <c r="C364"/>
      <c r="D364"/>
      <c r="E364"/>
      <c r="F364"/>
      <c r="I364"/>
      <c r="J364"/>
      <c r="K364"/>
      <c r="L364"/>
      <c r="M364"/>
      <c r="N364"/>
      <c r="O364" s="6"/>
      <c r="P364" s="77"/>
    </row>
    <row r="365" spans="1:16" x14ac:dyDescent="0.25">
      <c r="O365" s="6"/>
      <c r="P365" s="6"/>
    </row>
    <row r="366" spans="1:16" x14ac:dyDescent="0.25">
      <c r="O366" s="6"/>
      <c r="P366" s="6"/>
    </row>
    <row r="367" spans="1:16" x14ac:dyDescent="0.25">
      <c r="O367" s="6"/>
      <c r="P367" s="6"/>
    </row>
    <row r="368" spans="1:16" x14ac:dyDescent="0.25">
      <c r="O368" s="6"/>
      <c r="P368" s="6"/>
    </row>
    <row r="369" spans="15:16" x14ac:dyDescent="0.25">
      <c r="O369" s="6"/>
      <c r="P369" s="6"/>
    </row>
    <row r="370" spans="15:16" x14ac:dyDescent="0.25">
      <c r="O370" s="6"/>
      <c r="P370" s="6"/>
    </row>
    <row r="371" spans="15:16" x14ac:dyDescent="0.25">
      <c r="O371" s="6"/>
      <c r="P371" s="6"/>
    </row>
    <row r="372" spans="15:16" x14ac:dyDescent="0.25">
      <c r="O372" s="6"/>
      <c r="P372" s="6"/>
    </row>
    <row r="373" spans="15:16" x14ac:dyDescent="0.25">
      <c r="O373" s="6"/>
      <c r="P373" s="6"/>
    </row>
    <row r="374" spans="15:16" x14ac:dyDescent="0.25">
      <c r="O374" s="6"/>
      <c r="P374" s="6"/>
    </row>
    <row r="375" spans="15:16" x14ac:dyDescent="0.25">
      <c r="O375" s="6"/>
      <c r="P375" s="6"/>
    </row>
    <row r="376" spans="15:16" x14ac:dyDescent="0.25">
      <c r="O376" s="6"/>
      <c r="P376" s="6"/>
    </row>
    <row r="377" spans="15:16" x14ac:dyDescent="0.25">
      <c r="O377" s="6"/>
      <c r="P377" s="6"/>
    </row>
    <row r="378" spans="15:16" x14ac:dyDescent="0.25">
      <c r="O378" s="6"/>
      <c r="P378" s="6"/>
    </row>
    <row r="379" spans="15:16" x14ac:dyDescent="0.25">
      <c r="O379" s="6"/>
      <c r="P379" s="6"/>
    </row>
    <row r="380" spans="15:16" x14ac:dyDescent="0.25">
      <c r="O380" s="6"/>
      <c r="P380" s="6"/>
    </row>
    <row r="381" spans="15:16" x14ac:dyDescent="0.25">
      <c r="O381" s="6"/>
      <c r="P381" s="6"/>
    </row>
    <row r="382" spans="15:16" x14ac:dyDescent="0.25">
      <c r="O382" s="6"/>
      <c r="P382" s="6"/>
    </row>
    <row r="383" spans="15:16" x14ac:dyDescent="0.25">
      <c r="O383" s="6"/>
      <c r="P383" s="6"/>
    </row>
    <row r="384" spans="15:16" x14ac:dyDescent="0.25">
      <c r="O384" s="6"/>
      <c r="P384" s="6"/>
    </row>
    <row r="385" spans="15:16" x14ac:dyDescent="0.25">
      <c r="O385" s="6"/>
      <c r="P385" s="6"/>
    </row>
    <row r="386" spans="15:16" x14ac:dyDescent="0.25">
      <c r="O386" s="6"/>
      <c r="P386" s="6"/>
    </row>
    <row r="387" spans="15:16" x14ac:dyDescent="0.25">
      <c r="O387" s="6"/>
      <c r="P387" s="6"/>
    </row>
    <row r="388" spans="15:16" x14ac:dyDescent="0.25">
      <c r="O388" s="6"/>
      <c r="P388" s="6"/>
    </row>
    <row r="389" spans="15:16" x14ac:dyDescent="0.25">
      <c r="O389" s="6"/>
      <c r="P389" s="6"/>
    </row>
    <row r="390" spans="15:16" x14ac:dyDescent="0.25">
      <c r="O390" s="6"/>
      <c r="P390" s="6"/>
    </row>
    <row r="391" spans="15:16" x14ac:dyDescent="0.25">
      <c r="O391" s="6"/>
      <c r="P391" s="6"/>
    </row>
    <row r="392" spans="15:16" x14ac:dyDescent="0.25">
      <c r="O392" s="6"/>
      <c r="P392" s="6"/>
    </row>
    <row r="393" spans="15:16" x14ac:dyDescent="0.25">
      <c r="O393" s="6"/>
      <c r="P393" s="6"/>
    </row>
    <row r="394" spans="15:16" x14ac:dyDescent="0.25">
      <c r="O394" s="6"/>
      <c r="P394" s="6"/>
    </row>
    <row r="395" spans="15:16" x14ac:dyDescent="0.25">
      <c r="O395" s="6"/>
      <c r="P395" s="6"/>
    </row>
    <row r="396" spans="15:16" x14ac:dyDescent="0.25">
      <c r="O396" s="6"/>
      <c r="P396" s="6"/>
    </row>
    <row r="397" spans="15:16" x14ac:dyDescent="0.25">
      <c r="O397" s="6"/>
      <c r="P397" s="6"/>
    </row>
    <row r="398" spans="15:16" x14ac:dyDescent="0.25">
      <c r="O398" s="6"/>
      <c r="P398" s="6"/>
    </row>
    <row r="399" spans="15:16" x14ac:dyDescent="0.25">
      <c r="O399" s="6"/>
      <c r="P399" s="6"/>
    </row>
    <row r="400" spans="15:16" x14ac:dyDescent="0.25">
      <c r="O400" s="6"/>
      <c r="P400" s="6"/>
    </row>
    <row r="401" spans="15:16" x14ac:dyDescent="0.25">
      <c r="O401" s="6"/>
      <c r="P401" s="6"/>
    </row>
    <row r="402" spans="15:16" x14ac:dyDescent="0.25">
      <c r="O402" s="6"/>
      <c r="P402" s="6"/>
    </row>
    <row r="403" spans="15:16" x14ac:dyDescent="0.25">
      <c r="O403" s="6"/>
      <c r="P403" s="6"/>
    </row>
    <row r="404" spans="15:16" x14ac:dyDescent="0.25">
      <c r="O404" s="6"/>
      <c r="P404" s="6"/>
    </row>
    <row r="405" spans="15:16" x14ac:dyDescent="0.25">
      <c r="O405" s="6"/>
      <c r="P405" s="6"/>
    </row>
    <row r="406" spans="15:16" x14ac:dyDescent="0.25">
      <c r="O406" s="6"/>
      <c r="P406" s="6"/>
    </row>
    <row r="407" spans="15:16" x14ac:dyDescent="0.25">
      <c r="O407" s="6"/>
      <c r="P407" s="6"/>
    </row>
    <row r="408" spans="15:16" x14ac:dyDescent="0.25">
      <c r="O408" s="6"/>
      <c r="P408" s="6"/>
    </row>
    <row r="409" spans="15:16" x14ac:dyDescent="0.25">
      <c r="O409" s="6"/>
      <c r="P409" s="6"/>
    </row>
    <row r="410" spans="15:16" x14ac:dyDescent="0.25">
      <c r="O410" s="6"/>
      <c r="P410" s="6"/>
    </row>
    <row r="411" spans="15:16" x14ac:dyDescent="0.25">
      <c r="O411" s="6"/>
      <c r="P411" s="6"/>
    </row>
    <row r="412" spans="15:16" x14ac:dyDescent="0.25">
      <c r="O412" s="6"/>
      <c r="P412" s="6"/>
    </row>
    <row r="413" spans="15:16" x14ac:dyDescent="0.25">
      <c r="O413" s="6"/>
      <c r="P413" s="6"/>
    </row>
    <row r="414" spans="15:16" x14ac:dyDescent="0.25">
      <c r="O414" s="6"/>
      <c r="P414" s="6"/>
    </row>
    <row r="415" spans="15:16" x14ac:dyDescent="0.25">
      <c r="O415" s="6"/>
      <c r="P415" s="6"/>
    </row>
    <row r="416" spans="15:16" x14ac:dyDescent="0.25">
      <c r="O416" s="6"/>
      <c r="P416" s="6"/>
    </row>
    <row r="417" spans="15:16" x14ac:dyDescent="0.25">
      <c r="O417" s="6"/>
      <c r="P417" s="6"/>
    </row>
    <row r="418" spans="15:16" x14ac:dyDescent="0.25">
      <c r="O418" s="6"/>
      <c r="P418" s="6"/>
    </row>
    <row r="419" spans="15:16" x14ac:dyDescent="0.25">
      <c r="O419" s="6"/>
      <c r="P419" s="6"/>
    </row>
    <row r="420" spans="15:16" x14ac:dyDescent="0.25">
      <c r="O420" s="6"/>
      <c r="P420" s="6"/>
    </row>
    <row r="421" spans="15:16" x14ac:dyDescent="0.25">
      <c r="O421" s="6"/>
      <c r="P421" s="6"/>
    </row>
    <row r="422" spans="15:16" x14ac:dyDescent="0.25">
      <c r="O422" s="6"/>
      <c r="P422" s="6"/>
    </row>
    <row r="423" spans="15:16" x14ac:dyDescent="0.25">
      <c r="O423" s="6"/>
      <c r="P423" s="6"/>
    </row>
    <row r="424" spans="15:16" x14ac:dyDescent="0.25">
      <c r="O424" s="6"/>
      <c r="P424" s="6"/>
    </row>
    <row r="425" spans="15:16" x14ac:dyDescent="0.25">
      <c r="O425" s="6"/>
      <c r="P425" s="6"/>
    </row>
    <row r="426" spans="15:16" x14ac:dyDescent="0.25">
      <c r="O426" s="6"/>
      <c r="P426" s="6"/>
    </row>
    <row r="427" spans="15:16" x14ac:dyDescent="0.25">
      <c r="O427" s="6"/>
      <c r="P427" s="6"/>
    </row>
    <row r="428" spans="15:16" x14ac:dyDescent="0.25">
      <c r="O428" s="6"/>
      <c r="P428" s="6"/>
    </row>
    <row r="429" spans="15:16" x14ac:dyDescent="0.25">
      <c r="O429" s="6"/>
      <c r="P429" s="6"/>
    </row>
    <row r="430" spans="15:16" x14ac:dyDescent="0.25">
      <c r="O430" s="6"/>
      <c r="P430" s="6"/>
    </row>
    <row r="431" spans="15:16" x14ac:dyDescent="0.25">
      <c r="O431" s="6"/>
      <c r="P431" s="6"/>
    </row>
    <row r="432" spans="15:16" x14ac:dyDescent="0.25">
      <c r="O432" s="6"/>
      <c r="P432" s="6"/>
    </row>
    <row r="433" spans="15:16" x14ac:dyDescent="0.25">
      <c r="O433" s="6"/>
      <c r="P433" s="6"/>
    </row>
    <row r="434" spans="15:16" x14ac:dyDescent="0.25">
      <c r="O434" s="6"/>
      <c r="P434" s="6"/>
    </row>
    <row r="435" spans="15:16" x14ac:dyDescent="0.25">
      <c r="O435" s="6"/>
      <c r="P435" s="6"/>
    </row>
    <row r="436" spans="15:16" x14ac:dyDescent="0.25">
      <c r="O436" s="6"/>
      <c r="P436" s="6"/>
    </row>
    <row r="437" spans="15:16" x14ac:dyDescent="0.25">
      <c r="O437" s="6"/>
      <c r="P437" s="6"/>
    </row>
    <row r="438" spans="15:16" x14ac:dyDescent="0.25">
      <c r="O438" s="6"/>
      <c r="P438" s="6"/>
    </row>
    <row r="439" spans="15:16" x14ac:dyDescent="0.25">
      <c r="O439" s="6"/>
      <c r="P439" s="6"/>
    </row>
    <row r="440" spans="15:16" x14ac:dyDescent="0.25">
      <c r="O440" s="6"/>
      <c r="P440" s="6"/>
    </row>
    <row r="441" spans="15:16" x14ac:dyDescent="0.25">
      <c r="O441" s="6"/>
      <c r="P441" s="6"/>
    </row>
    <row r="442" spans="15:16" x14ac:dyDescent="0.25">
      <c r="O442" s="6"/>
      <c r="P442" s="6"/>
    </row>
    <row r="443" spans="15:16" x14ac:dyDescent="0.25">
      <c r="O443" s="6"/>
      <c r="P443" s="6"/>
    </row>
    <row r="444" spans="15:16" x14ac:dyDescent="0.25">
      <c r="O444" s="6"/>
      <c r="P444" s="6"/>
    </row>
    <row r="445" spans="15:16" x14ac:dyDescent="0.25">
      <c r="O445" s="6"/>
      <c r="P445" s="6"/>
    </row>
    <row r="446" spans="15:16" x14ac:dyDescent="0.25">
      <c r="O446" s="6"/>
      <c r="P446" s="6"/>
    </row>
    <row r="447" spans="15:16" x14ac:dyDescent="0.25">
      <c r="O447" s="6"/>
      <c r="P447" s="6"/>
    </row>
    <row r="448" spans="15:16" x14ac:dyDescent="0.25">
      <c r="O448" s="6"/>
      <c r="P448" s="6"/>
    </row>
    <row r="449" spans="15:16" x14ac:dyDescent="0.25">
      <c r="O449" s="6"/>
      <c r="P449" s="6"/>
    </row>
    <row r="450" spans="15:16" x14ac:dyDescent="0.25">
      <c r="O450" s="6"/>
      <c r="P450" s="6"/>
    </row>
    <row r="451" spans="15:16" x14ac:dyDescent="0.25">
      <c r="O451" s="6"/>
      <c r="P451" s="6"/>
    </row>
    <row r="452" spans="15:16" x14ac:dyDescent="0.25">
      <c r="O452" s="6"/>
      <c r="P452" s="6"/>
    </row>
    <row r="453" spans="15:16" x14ac:dyDescent="0.25">
      <c r="O453" s="6"/>
      <c r="P453" s="6"/>
    </row>
    <row r="454" spans="15:16" x14ac:dyDescent="0.25">
      <c r="O454" s="6"/>
      <c r="P454" s="6"/>
    </row>
    <row r="455" spans="15:16" x14ac:dyDescent="0.25">
      <c r="O455" s="6"/>
      <c r="P455" s="6"/>
    </row>
    <row r="456" spans="15:16" x14ac:dyDescent="0.25">
      <c r="O456" s="6"/>
      <c r="P456" s="6"/>
    </row>
    <row r="457" spans="15:16" x14ac:dyDescent="0.25">
      <c r="O457" s="6"/>
      <c r="P457" s="6"/>
    </row>
    <row r="458" spans="15:16" x14ac:dyDescent="0.25">
      <c r="O458" s="6"/>
      <c r="P458" s="6"/>
    </row>
    <row r="459" spans="15:16" x14ac:dyDescent="0.25">
      <c r="O459" s="6"/>
      <c r="P459" s="6"/>
    </row>
    <row r="460" spans="15:16" x14ac:dyDescent="0.25">
      <c r="O460" s="6"/>
      <c r="P460" s="6"/>
    </row>
    <row r="461" spans="15:16" x14ac:dyDescent="0.25">
      <c r="O461" s="6"/>
      <c r="P461" s="6"/>
    </row>
    <row r="462" spans="15:16" x14ac:dyDescent="0.25">
      <c r="O462" s="6"/>
      <c r="P462" s="6"/>
    </row>
    <row r="463" spans="15:16" x14ac:dyDescent="0.25">
      <c r="O463" s="6"/>
      <c r="P463" s="6"/>
    </row>
    <row r="464" spans="15:16" x14ac:dyDescent="0.25">
      <c r="O464" s="6"/>
      <c r="P464" s="6"/>
    </row>
    <row r="465" spans="15:16" x14ac:dyDescent="0.25">
      <c r="O465" s="6"/>
      <c r="P465" s="6"/>
    </row>
    <row r="466" spans="15:16" x14ac:dyDescent="0.25">
      <c r="O466" s="6"/>
      <c r="P466" s="6"/>
    </row>
    <row r="467" spans="15:16" x14ac:dyDescent="0.25">
      <c r="O467" s="6"/>
      <c r="P467" s="6"/>
    </row>
    <row r="468" spans="15:16" x14ac:dyDescent="0.25">
      <c r="O468" s="6"/>
      <c r="P468" s="6"/>
    </row>
    <row r="469" spans="15:16" x14ac:dyDescent="0.25">
      <c r="O469" s="6"/>
      <c r="P469" s="6"/>
    </row>
    <row r="470" spans="15:16" x14ac:dyDescent="0.25">
      <c r="O470" s="6"/>
      <c r="P470" s="6"/>
    </row>
    <row r="471" spans="15:16" x14ac:dyDescent="0.25">
      <c r="O471" s="6"/>
      <c r="P471" s="6"/>
    </row>
    <row r="472" spans="15:16" x14ac:dyDescent="0.25">
      <c r="O472" s="6"/>
      <c r="P472" s="6"/>
    </row>
    <row r="473" spans="15:16" x14ac:dyDescent="0.25">
      <c r="O473" s="6"/>
      <c r="P473" s="6"/>
    </row>
    <row r="474" spans="15:16" x14ac:dyDescent="0.25">
      <c r="O474" s="6"/>
      <c r="P474" s="6"/>
    </row>
    <row r="475" spans="15:16" x14ac:dyDescent="0.25">
      <c r="O475" s="6"/>
      <c r="P475" s="6"/>
    </row>
    <row r="476" spans="15:16" x14ac:dyDescent="0.25">
      <c r="O476" s="6"/>
      <c r="P476" s="6"/>
    </row>
    <row r="477" spans="15:16" x14ac:dyDescent="0.25">
      <c r="O477" s="6"/>
      <c r="P477" s="6"/>
    </row>
    <row r="478" spans="15:16" x14ac:dyDescent="0.25">
      <c r="O478" s="6"/>
      <c r="P478" s="6"/>
    </row>
    <row r="479" spans="15:16" x14ac:dyDescent="0.25">
      <c r="O479" s="6"/>
      <c r="P479" s="6"/>
    </row>
    <row r="480" spans="15:16" x14ac:dyDescent="0.25">
      <c r="O480" s="6"/>
      <c r="P480" s="6"/>
    </row>
    <row r="481" spans="15:16" x14ac:dyDescent="0.25">
      <c r="O481" s="6"/>
      <c r="P481" s="6"/>
    </row>
    <row r="482" spans="15:16" x14ac:dyDescent="0.25">
      <c r="O482" s="6"/>
      <c r="P482" s="6"/>
    </row>
    <row r="483" spans="15:16" x14ac:dyDescent="0.25">
      <c r="O483" s="6"/>
      <c r="P483" s="6"/>
    </row>
    <row r="484" spans="15:16" x14ac:dyDescent="0.25">
      <c r="O484" s="6"/>
      <c r="P484" s="6"/>
    </row>
    <row r="485" spans="15:16" x14ac:dyDescent="0.25">
      <c r="O485" s="6"/>
      <c r="P485" s="6"/>
    </row>
    <row r="486" spans="15:16" x14ac:dyDescent="0.25">
      <c r="O486" s="6"/>
      <c r="P486" s="6"/>
    </row>
    <row r="487" spans="15:16" x14ac:dyDescent="0.25">
      <c r="O487" s="6"/>
      <c r="P487" s="6"/>
    </row>
    <row r="488" spans="15:16" x14ac:dyDescent="0.25">
      <c r="O488" s="6"/>
      <c r="P488" s="6"/>
    </row>
    <row r="489" spans="15:16" x14ac:dyDescent="0.25">
      <c r="O489" s="6"/>
      <c r="P489" s="6"/>
    </row>
    <row r="490" spans="15:16" x14ac:dyDescent="0.25">
      <c r="O490" s="6"/>
      <c r="P490" s="6"/>
    </row>
    <row r="491" spans="15:16" x14ac:dyDescent="0.25">
      <c r="O491" s="6"/>
      <c r="P491" s="6"/>
    </row>
    <row r="492" spans="15:16" x14ac:dyDescent="0.25">
      <c r="O492" s="6"/>
      <c r="P492" s="6"/>
    </row>
    <row r="493" spans="15:16" x14ac:dyDescent="0.25">
      <c r="O493" s="6"/>
      <c r="P493" s="6"/>
    </row>
    <row r="494" spans="15:16" x14ac:dyDescent="0.25">
      <c r="O494" s="6"/>
      <c r="P494" s="6"/>
    </row>
    <row r="495" spans="15:16" x14ac:dyDescent="0.25">
      <c r="O495" s="6"/>
      <c r="P495" s="6"/>
    </row>
    <row r="496" spans="15:16" x14ac:dyDescent="0.25">
      <c r="O496" s="6"/>
      <c r="P496" s="6"/>
    </row>
    <row r="497" spans="15:16" x14ac:dyDescent="0.25">
      <c r="O497" s="6"/>
      <c r="P497" s="6"/>
    </row>
    <row r="498" spans="15:16" x14ac:dyDescent="0.25">
      <c r="O498" s="6"/>
      <c r="P498" s="6"/>
    </row>
    <row r="499" spans="15:16" x14ac:dyDescent="0.25">
      <c r="O499" s="6"/>
      <c r="P499" s="6"/>
    </row>
    <row r="500" spans="15:16" x14ac:dyDescent="0.25">
      <c r="O500" s="6"/>
      <c r="P500" s="6"/>
    </row>
    <row r="501" spans="15:16" x14ac:dyDescent="0.25">
      <c r="O501" s="6"/>
      <c r="P501" s="6"/>
    </row>
    <row r="502" spans="15:16" x14ac:dyDescent="0.25">
      <c r="O502" s="6"/>
      <c r="P502" s="6"/>
    </row>
    <row r="503" spans="15:16" x14ac:dyDescent="0.25">
      <c r="O503" s="6"/>
      <c r="P503" s="6"/>
    </row>
    <row r="504" spans="15:16" x14ac:dyDescent="0.25">
      <c r="O504" s="6"/>
      <c r="P504" s="6"/>
    </row>
    <row r="505" spans="15:16" x14ac:dyDescent="0.25">
      <c r="O505" s="6"/>
      <c r="P505" s="6"/>
    </row>
    <row r="506" spans="15:16" x14ac:dyDescent="0.25">
      <c r="O506" s="6"/>
      <c r="P506" s="6"/>
    </row>
    <row r="507" spans="15:16" x14ac:dyDescent="0.25">
      <c r="O507" s="6"/>
      <c r="P507" s="6"/>
    </row>
    <row r="508" spans="15:16" x14ac:dyDescent="0.25">
      <c r="O508" s="6"/>
      <c r="P508" s="6"/>
    </row>
    <row r="509" spans="15:16" x14ac:dyDescent="0.25">
      <c r="O509" s="6"/>
      <c r="P509" s="6"/>
    </row>
    <row r="510" spans="15:16" x14ac:dyDescent="0.25">
      <c r="O510" s="6"/>
      <c r="P510" s="6"/>
    </row>
    <row r="511" spans="15:16" x14ac:dyDescent="0.25">
      <c r="O511" s="6"/>
      <c r="P511" s="6"/>
    </row>
    <row r="512" spans="15:16" x14ac:dyDescent="0.25">
      <c r="O512" s="6"/>
      <c r="P512" s="6"/>
    </row>
    <row r="513" spans="15:16" x14ac:dyDescent="0.25">
      <c r="O513" s="6"/>
      <c r="P513" s="6"/>
    </row>
    <row r="514" spans="15:16" x14ac:dyDescent="0.25">
      <c r="O514" s="6"/>
      <c r="P514" s="6"/>
    </row>
    <row r="515" spans="15:16" x14ac:dyDescent="0.25">
      <c r="O515" s="6"/>
      <c r="P515" s="6"/>
    </row>
    <row r="516" spans="15:16" x14ac:dyDescent="0.25">
      <c r="O516" s="6"/>
      <c r="P516" s="6"/>
    </row>
    <row r="517" spans="15:16" x14ac:dyDescent="0.25">
      <c r="O517" s="6"/>
      <c r="P517" s="6"/>
    </row>
    <row r="518" spans="15:16" x14ac:dyDescent="0.25">
      <c r="O518" s="6"/>
      <c r="P518" s="6"/>
    </row>
    <row r="519" spans="15:16" x14ac:dyDescent="0.25">
      <c r="O519" s="6"/>
      <c r="P519" s="6"/>
    </row>
    <row r="520" spans="15:16" x14ac:dyDescent="0.25">
      <c r="O520" s="6"/>
      <c r="P520" s="6"/>
    </row>
    <row r="521" spans="15:16" x14ac:dyDescent="0.25">
      <c r="O521" s="6"/>
      <c r="P521" s="6"/>
    </row>
    <row r="522" spans="15:16" x14ac:dyDescent="0.25">
      <c r="O522" s="6"/>
      <c r="P522" s="6"/>
    </row>
    <row r="523" spans="15:16" x14ac:dyDescent="0.25">
      <c r="O523" s="6"/>
      <c r="P523" s="6"/>
    </row>
    <row r="524" spans="15:16" x14ac:dyDescent="0.25">
      <c r="O524" s="6"/>
      <c r="P524" s="6"/>
    </row>
    <row r="525" spans="15:16" x14ac:dyDescent="0.25">
      <c r="O525" s="6"/>
      <c r="P525" s="6"/>
    </row>
    <row r="526" spans="15:16" x14ac:dyDescent="0.25">
      <c r="O526" s="6"/>
      <c r="P526" s="6"/>
    </row>
    <row r="527" spans="15:16" x14ac:dyDescent="0.25">
      <c r="O527" s="6"/>
      <c r="P527" s="6"/>
    </row>
    <row r="528" spans="15:16" x14ac:dyDescent="0.25">
      <c r="O528" s="6"/>
      <c r="P528" s="6"/>
    </row>
    <row r="529" spans="15:16" x14ac:dyDescent="0.25">
      <c r="O529" s="6"/>
      <c r="P529" s="6"/>
    </row>
    <row r="530" spans="15:16" x14ac:dyDescent="0.25">
      <c r="O530" s="6"/>
      <c r="P530" s="6"/>
    </row>
    <row r="531" spans="15:16" x14ac:dyDescent="0.25">
      <c r="O531" s="6"/>
      <c r="P531" s="6"/>
    </row>
    <row r="532" spans="15:16" x14ac:dyDescent="0.25">
      <c r="O532" s="6"/>
      <c r="P532" s="6"/>
    </row>
    <row r="533" spans="15:16" x14ac:dyDescent="0.25">
      <c r="O533" s="6"/>
      <c r="P533" s="6"/>
    </row>
    <row r="534" spans="15:16" x14ac:dyDescent="0.25">
      <c r="O534" s="6"/>
      <c r="P534" s="6"/>
    </row>
    <row r="535" spans="15:16" x14ac:dyDescent="0.25">
      <c r="O535" s="6"/>
      <c r="P535" s="6"/>
    </row>
    <row r="536" spans="15:16" x14ac:dyDescent="0.25">
      <c r="O536" s="6"/>
      <c r="P536" s="6"/>
    </row>
    <row r="537" spans="15:16" x14ac:dyDescent="0.25">
      <c r="O537" s="6"/>
      <c r="P537" s="6"/>
    </row>
    <row r="538" spans="15:16" x14ac:dyDescent="0.25">
      <c r="O538" s="6"/>
      <c r="P538" s="6"/>
    </row>
    <row r="539" spans="15:16" x14ac:dyDescent="0.25">
      <c r="O539" s="6"/>
      <c r="P539" s="6"/>
    </row>
    <row r="540" spans="15:16" x14ac:dyDescent="0.25">
      <c r="O540" s="6"/>
      <c r="P540" s="6"/>
    </row>
    <row r="541" spans="15:16" x14ac:dyDescent="0.25">
      <c r="O541" s="6"/>
      <c r="P541" s="6"/>
    </row>
    <row r="542" spans="15:16" x14ac:dyDescent="0.25">
      <c r="O542" s="6"/>
      <c r="P542" s="6"/>
    </row>
    <row r="543" spans="15:16" x14ac:dyDescent="0.25">
      <c r="O543" s="6"/>
      <c r="P543" s="6"/>
    </row>
    <row r="544" spans="15:16" x14ac:dyDescent="0.25">
      <c r="O544" s="6"/>
      <c r="P544" s="6"/>
    </row>
    <row r="545" spans="15:16" x14ac:dyDescent="0.25">
      <c r="O545" s="6"/>
      <c r="P545" s="6"/>
    </row>
    <row r="546" spans="15:16" x14ac:dyDescent="0.25">
      <c r="O546" s="6"/>
      <c r="P546" s="6"/>
    </row>
    <row r="547" spans="15:16" x14ac:dyDescent="0.25">
      <c r="O547" s="6"/>
      <c r="P547" s="6"/>
    </row>
    <row r="548" spans="15:16" x14ac:dyDescent="0.25">
      <c r="O548" s="6"/>
      <c r="P548" s="6"/>
    </row>
    <row r="549" spans="15:16" x14ac:dyDescent="0.25">
      <c r="O549" s="6"/>
      <c r="P549" s="6"/>
    </row>
    <row r="550" spans="15:16" x14ac:dyDescent="0.25">
      <c r="O550" s="6"/>
      <c r="P550" s="6"/>
    </row>
    <row r="551" spans="15:16" x14ac:dyDescent="0.25">
      <c r="O551" s="6"/>
      <c r="P551" s="6"/>
    </row>
    <row r="552" spans="15:16" x14ac:dyDescent="0.25">
      <c r="O552" s="6"/>
      <c r="P552" s="6"/>
    </row>
    <row r="553" spans="15:16" x14ac:dyDescent="0.25">
      <c r="O553" s="6"/>
      <c r="P553" s="6"/>
    </row>
    <row r="554" spans="15:16" x14ac:dyDescent="0.25">
      <c r="O554" s="6"/>
      <c r="P554" s="6"/>
    </row>
    <row r="555" spans="15:16" x14ac:dyDescent="0.25">
      <c r="O555" s="6"/>
      <c r="P555" s="6"/>
    </row>
    <row r="556" spans="15:16" x14ac:dyDescent="0.25">
      <c r="O556" s="6"/>
      <c r="P556" s="6"/>
    </row>
    <row r="557" spans="15:16" x14ac:dyDescent="0.25">
      <c r="O557" s="6"/>
      <c r="P557" s="6"/>
    </row>
    <row r="558" spans="15:16" x14ac:dyDescent="0.25">
      <c r="O558" s="6"/>
      <c r="P558" s="6"/>
    </row>
    <row r="559" spans="15:16" x14ac:dyDescent="0.25">
      <c r="O559" s="6"/>
      <c r="P559" s="6"/>
    </row>
    <row r="560" spans="15:16" x14ac:dyDescent="0.25">
      <c r="O560" s="6"/>
      <c r="P560" s="6"/>
    </row>
    <row r="561" spans="15:16" x14ac:dyDescent="0.25">
      <c r="O561" s="6"/>
      <c r="P561" s="6"/>
    </row>
    <row r="562" spans="15:16" x14ac:dyDescent="0.25">
      <c r="O562" s="6"/>
      <c r="P562" s="6"/>
    </row>
    <row r="563" spans="15:16" x14ac:dyDescent="0.25">
      <c r="O563" s="6"/>
      <c r="P563" s="6"/>
    </row>
    <row r="564" spans="15:16" x14ac:dyDescent="0.25">
      <c r="O564" s="6"/>
      <c r="P564" s="6"/>
    </row>
    <row r="565" spans="15:16" x14ac:dyDescent="0.25">
      <c r="O565" s="6"/>
      <c r="P565" s="6"/>
    </row>
    <row r="566" spans="15:16" x14ac:dyDescent="0.25">
      <c r="O566" s="6"/>
      <c r="P566" s="6"/>
    </row>
    <row r="567" spans="15:16" x14ac:dyDescent="0.25">
      <c r="O567" s="6"/>
      <c r="P567" s="6"/>
    </row>
    <row r="568" spans="15:16" x14ac:dyDescent="0.25">
      <c r="O568" s="6"/>
      <c r="P568" s="6"/>
    </row>
    <row r="569" spans="15:16" x14ac:dyDescent="0.25">
      <c r="O569" s="6"/>
      <c r="P569" s="6"/>
    </row>
    <row r="570" spans="15:16" x14ac:dyDescent="0.25">
      <c r="O570" s="6"/>
      <c r="P570" s="6"/>
    </row>
    <row r="571" spans="15:16" x14ac:dyDescent="0.25">
      <c r="O571" s="6"/>
      <c r="P571" s="6"/>
    </row>
    <row r="572" spans="15:16" x14ac:dyDescent="0.25">
      <c r="O572" s="6"/>
      <c r="P572" s="6"/>
    </row>
    <row r="573" spans="15:16" x14ac:dyDescent="0.25">
      <c r="O573" s="6"/>
      <c r="P573" s="6"/>
    </row>
    <row r="574" spans="15:16" x14ac:dyDescent="0.25">
      <c r="O574" s="6"/>
      <c r="P574" s="6"/>
    </row>
    <row r="575" spans="15:16" x14ac:dyDescent="0.25">
      <c r="O575" s="6"/>
      <c r="P575" s="6"/>
    </row>
    <row r="576" spans="15:16" x14ac:dyDescent="0.25">
      <c r="O576" s="6"/>
      <c r="P576" s="6"/>
    </row>
    <row r="577" spans="15:16" x14ac:dyDescent="0.25">
      <c r="O577" s="6"/>
      <c r="P577" s="6"/>
    </row>
    <row r="578" spans="15:16" x14ac:dyDescent="0.25">
      <c r="O578" s="6"/>
      <c r="P578" s="6"/>
    </row>
    <row r="579" spans="15:16" x14ac:dyDescent="0.25">
      <c r="O579" s="6"/>
      <c r="P579" s="6"/>
    </row>
    <row r="580" spans="15:16" x14ac:dyDescent="0.25">
      <c r="O580" s="6"/>
      <c r="P580" s="6"/>
    </row>
    <row r="581" spans="15:16" x14ac:dyDescent="0.25">
      <c r="O581" s="6"/>
      <c r="P581" s="6"/>
    </row>
    <row r="582" spans="15:16" x14ac:dyDescent="0.25">
      <c r="O582" s="6"/>
      <c r="P582" s="6"/>
    </row>
    <row r="583" spans="15:16" x14ac:dyDescent="0.25">
      <c r="O583" s="6"/>
      <c r="P583" s="6"/>
    </row>
    <row r="584" spans="15:16" x14ac:dyDescent="0.25">
      <c r="O584" s="6"/>
      <c r="P584" s="6"/>
    </row>
    <row r="585" spans="15:16" x14ac:dyDescent="0.25">
      <c r="O585" s="6"/>
      <c r="P585" s="6"/>
    </row>
    <row r="586" spans="15:16" x14ac:dyDescent="0.25">
      <c r="O586" s="6"/>
      <c r="P586" s="6"/>
    </row>
    <row r="587" spans="15:16" x14ac:dyDescent="0.25">
      <c r="O587" s="6"/>
      <c r="P587" s="6"/>
    </row>
    <row r="588" spans="15:16" x14ac:dyDescent="0.25">
      <c r="O588" s="6"/>
      <c r="P588" s="6"/>
    </row>
    <row r="589" spans="15:16" x14ac:dyDescent="0.25">
      <c r="O589" s="6"/>
      <c r="P589" s="6"/>
    </row>
    <row r="590" spans="15:16" x14ac:dyDescent="0.25">
      <c r="O590" s="6"/>
      <c r="P590" s="6"/>
    </row>
    <row r="591" spans="15:16" x14ac:dyDescent="0.25">
      <c r="O591" s="6"/>
      <c r="P591" s="6"/>
    </row>
    <row r="592" spans="15:16" x14ac:dyDescent="0.25">
      <c r="O592" s="6"/>
      <c r="P592" s="6"/>
    </row>
    <row r="593" spans="15:16" x14ac:dyDescent="0.25">
      <c r="O593" s="6"/>
      <c r="P593" s="6"/>
    </row>
    <row r="594" spans="15:16" x14ac:dyDescent="0.25">
      <c r="O594" s="6"/>
      <c r="P594" s="6"/>
    </row>
    <row r="595" spans="15:16" x14ac:dyDescent="0.25">
      <c r="O595" s="6"/>
      <c r="P595" s="6"/>
    </row>
    <row r="596" spans="15:16" x14ac:dyDescent="0.25">
      <c r="O596" s="6"/>
      <c r="P596" s="6"/>
    </row>
    <row r="597" spans="15:16" x14ac:dyDescent="0.25">
      <c r="O597" s="6"/>
      <c r="P597" s="6"/>
    </row>
    <row r="598" spans="15:16" x14ac:dyDescent="0.25">
      <c r="O598" s="6"/>
      <c r="P598" s="6"/>
    </row>
    <row r="599" spans="15:16" x14ac:dyDescent="0.25">
      <c r="O599" s="6"/>
      <c r="P599" s="6"/>
    </row>
    <row r="600" spans="15:16" x14ac:dyDescent="0.25">
      <c r="O600" s="6"/>
      <c r="P600" s="6"/>
    </row>
    <row r="601" spans="15:16" x14ac:dyDescent="0.25">
      <c r="O601" s="6"/>
      <c r="P601" s="6"/>
    </row>
    <row r="602" spans="15:16" x14ac:dyDescent="0.25">
      <c r="O602" s="6"/>
      <c r="P602" s="6"/>
    </row>
    <row r="603" spans="15:16" x14ac:dyDescent="0.25">
      <c r="O603" s="6"/>
      <c r="P603" s="6"/>
    </row>
    <row r="604" spans="15:16" x14ac:dyDescent="0.25">
      <c r="O604" s="6"/>
      <c r="P604" s="6"/>
    </row>
    <row r="605" spans="15:16" x14ac:dyDescent="0.25">
      <c r="O605" s="6"/>
      <c r="P605" s="6"/>
    </row>
    <row r="606" spans="15:16" x14ac:dyDescent="0.25">
      <c r="O606" s="6"/>
      <c r="P606" s="6"/>
    </row>
    <row r="607" spans="15:16" x14ac:dyDescent="0.25">
      <c r="O607" s="6"/>
      <c r="P607" s="6"/>
    </row>
    <row r="608" spans="15:16" x14ac:dyDescent="0.25">
      <c r="O608" s="6"/>
      <c r="P608" s="6"/>
    </row>
    <row r="609" spans="15:16" x14ac:dyDescent="0.25">
      <c r="O609" s="6"/>
      <c r="P609" s="6"/>
    </row>
    <row r="610" spans="15:16" x14ac:dyDescent="0.25">
      <c r="O610" s="6"/>
      <c r="P610" s="6"/>
    </row>
    <row r="611" spans="15:16" x14ac:dyDescent="0.25">
      <c r="O611" s="6"/>
      <c r="P611" s="6"/>
    </row>
    <row r="612" spans="15:16" x14ac:dyDescent="0.25">
      <c r="O612" s="6"/>
      <c r="P612" s="6"/>
    </row>
    <row r="613" spans="15:16" x14ac:dyDescent="0.25">
      <c r="O613" s="6"/>
      <c r="P613" s="6"/>
    </row>
    <row r="614" spans="15:16" x14ac:dyDescent="0.25">
      <c r="O614" s="6"/>
      <c r="P614" s="6"/>
    </row>
    <row r="615" spans="15:16" x14ac:dyDescent="0.25">
      <c r="O615" s="6"/>
      <c r="P615" s="6"/>
    </row>
    <row r="616" spans="15:16" x14ac:dyDescent="0.25">
      <c r="O616" s="6"/>
      <c r="P616" s="6"/>
    </row>
    <row r="617" spans="15:16" x14ac:dyDescent="0.25">
      <c r="O617" s="6"/>
      <c r="P617" s="6"/>
    </row>
    <row r="618" spans="15:16" x14ac:dyDescent="0.25">
      <c r="O618" s="6"/>
      <c r="P618" s="6"/>
    </row>
    <row r="619" spans="15:16" x14ac:dyDescent="0.25">
      <c r="O619" s="6"/>
      <c r="P619" s="6"/>
    </row>
    <row r="620" spans="15:16" x14ac:dyDescent="0.25">
      <c r="O620" s="6"/>
      <c r="P620" s="6"/>
    </row>
    <row r="621" spans="15:16" x14ac:dyDescent="0.25">
      <c r="O621" s="6"/>
      <c r="P621" s="6"/>
    </row>
    <row r="622" spans="15:16" x14ac:dyDescent="0.25">
      <c r="O622" s="6"/>
      <c r="P622" s="6"/>
    </row>
    <row r="623" spans="15:16" x14ac:dyDescent="0.25">
      <c r="O623" s="6"/>
      <c r="P623" s="6"/>
    </row>
    <row r="624" spans="15:16" x14ac:dyDescent="0.25">
      <c r="O624" s="6"/>
      <c r="P624" s="6"/>
    </row>
    <row r="625" spans="15:16" x14ac:dyDescent="0.25">
      <c r="O625" s="6"/>
      <c r="P625" s="6"/>
    </row>
    <row r="626" spans="15:16" x14ac:dyDescent="0.25">
      <c r="O626" s="6"/>
      <c r="P626" s="6"/>
    </row>
    <row r="627" spans="15:16" x14ac:dyDescent="0.25">
      <c r="O627" s="6"/>
      <c r="P627" s="6"/>
    </row>
    <row r="628" spans="15:16" x14ac:dyDescent="0.25">
      <c r="O628" s="6"/>
      <c r="P628" s="6"/>
    </row>
    <row r="629" spans="15:16" x14ac:dyDescent="0.25">
      <c r="O629" s="6"/>
      <c r="P629" s="6"/>
    </row>
    <row r="630" spans="15:16" x14ac:dyDescent="0.25">
      <c r="O630" s="6"/>
      <c r="P630" s="6"/>
    </row>
    <row r="631" spans="15:16" x14ac:dyDescent="0.25">
      <c r="O631" s="6"/>
      <c r="P631" s="6"/>
    </row>
    <row r="632" spans="15:16" x14ac:dyDescent="0.25">
      <c r="O632" s="6"/>
      <c r="P632" s="6"/>
    </row>
    <row r="633" spans="15:16" x14ac:dyDescent="0.25">
      <c r="O633" s="6"/>
      <c r="P633" s="6"/>
    </row>
    <row r="634" spans="15:16" x14ac:dyDescent="0.25">
      <c r="O634" s="6"/>
      <c r="P634" s="6"/>
    </row>
    <row r="635" spans="15:16" x14ac:dyDescent="0.25">
      <c r="O635" s="6"/>
      <c r="P635" s="6"/>
    </row>
    <row r="636" spans="15:16" x14ac:dyDescent="0.25">
      <c r="O636" s="6"/>
      <c r="P636" s="6"/>
    </row>
    <row r="637" spans="15:16" x14ac:dyDescent="0.25">
      <c r="O637" s="6"/>
      <c r="P637" s="6"/>
    </row>
    <row r="638" spans="15:16" x14ac:dyDescent="0.25">
      <c r="O638" s="6"/>
      <c r="P638" s="6"/>
    </row>
    <row r="639" spans="15:16" x14ac:dyDescent="0.25">
      <c r="O639" s="6"/>
      <c r="P639" s="6"/>
    </row>
    <row r="640" spans="15:16" x14ac:dyDescent="0.25">
      <c r="O640" s="6"/>
      <c r="P640" s="6"/>
    </row>
    <row r="641" spans="15:16" x14ac:dyDescent="0.25">
      <c r="O641" s="6"/>
      <c r="P641" s="6"/>
    </row>
    <row r="642" spans="15:16" x14ac:dyDescent="0.25">
      <c r="O642" s="6"/>
      <c r="P642" s="6"/>
    </row>
    <row r="643" spans="15:16" x14ac:dyDescent="0.25">
      <c r="O643" s="6"/>
      <c r="P643" s="6"/>
    </row>
    <row r="644" spans="15:16" x14ac:dyDescent="0.25">
      <c r="O644" s="6"/>
      <c r="P644" s="6"/>
    </row>
    <row r="645" spans="15:16" x14ac:dyDescent="0.25">
      <c r="O645" s="6"/>
      <c r="P645" s="6"/>
    </row>
    <row r="646" spans="15:16" x14ac:dyDescent="0.25">
      <c r="O646" s="6"/>
      <c r="P646" s="6"/>
    </row>
    <row r="647" spans="15:16" x14ac:dyDescent="0.25">
      <c r="O647" s="6"/>
      <c r="P647" s="6"/>
    </row>
    <row r="648" spans="15:16" x14ac:dyDescent="0.25">
      <c r="O648" s="6"/>
      <c r="P648" s="6"/>
    </row>
    <row r="649" spans="15:16" x14ac:dyDescent="0.25">
      <c r="O649" s="6"/>
      <c r="P649" s="6"/>
    </row>
    <row r="650" spans="15:16" x14ac:dyDescent="0.25">
      <c r="O650" s="6"/>
      <c r="P650" s="6"/>
    </row>
    <row r="651" spans="15:16" x14ac:dyDescent="0.25">
      <c r="O651" s="6"/>
      <c r="P651" s="6"/>
    </row>
    <row r="652" spans="15:16" x14ac:dyDescent="0.25">
      <c r="O652" s="6"/>
      <c r="P652" s="6"/>
    </row>
    <row r="653" spans="15:16" x14ac:dyDescent="0.25">
      <c r="O653" s="6"/>
      <c r="P653" s="6"/>
    </row>
    <row r="654" spans="15:16" x14ac:dyDescent="0.25">
      <c r="O654" s="6"/>
      <c r="P654" s="6"/>
    </row>
    <row r="655" spans="15:16" x14ac:dyDescent="0.25">
      <c r="O655" s="6"/>
      <c r="P655" s="6"/>
    </row>
    <row r="656" spans="15:16" x14ac:dyDescent="0.25">
      <c r="O656" s="6"/>
      <c r="P656" s="6"/>
    </row>
    <row r="657" spans="15:16" x14ac:dyDescent="0.25">
      <c r="O657" s="6"/>
      <c r="P657" s="6"/>
    </row>
    <row r="658" spans="15:16" x14ac:dyDescent="0.25">
      <c r="O658" s="6"/>
      <c r="P658" s="6"/>
    </row>
    <row r="659" spans="15:16" x14ac:dyDescent="0.25">
      <c r="O659" s="6"/>
      <c r="P659" s="6"/>
    </row>
    <row r="660" spans="15:16" x14ac:dyDescent="0.25">
      <c r="O660" s="6"/>
      <c r="P660" s="6"/>
    </row>
    <row r="661" spans="15:16" x14ac:dyDescent="0.25">
      <c r="O661" s="6"/>
      <c r="P661" s="6"/>
    </row>
    <row r="662" spans="15:16" x14ac:dyDescent="0.25">
      <c r="O662" s="6"/>
      <c r="P662" s="6"/>
    </row>
    <row r="663" spans="15:16" x14ac:dyDescent="0.25">
      <c r="O663" s="6"/>
      <c r="P663" s="6"/>
    </row>
    <row r="664" spans="15:16" x14ac:dyDescent="0.25">
      <c r="O664" s="6"/>
      <c r="P664" s="6"/>
    </row>
    <row r="665" spans="15:16" x14ac:dyDescent="0.25">
      <c r="O665" s="6"/>
      <c r="P665" s="6"/>
    </row>
    <row r="666" spans="15:16" x14ac:dyDescent="0.25">
      <c r="O666" s="6"/>
      <c r="P666" s="6"/>
    </row>
    <row r="667" spans="15:16" x14ac:dyDescent="0.25">
      <c r="O667" s="6"/>
      <c r="P667" s="6"/>
    </row>
    <row r="668" spans="15:16" x14ac:dyDescent="0.25">
      <c r="O668" s="6"/>
      <c r="P668" s="6"/>
    </row>
    <row r="669" spans="15:16" x14ac:dyDescent="0.25">
      <c r="O669" s="6"/>
      <c r="P669" s="6"/>
    </row>
    <row r="670" spans="15:16" x14ac:dyDescent="0.25">
      <c r="O670" s="6"/>
      <c r="P670" s="6"/>
    </row>
    <row r="671" spans="15:16" x14ac:dyDescent="0.25">
      <c r="O671" s="6"/>
      <c r="P671" s="6"/>
    </row>
    <row r="672" spans="15:16" x14ac:dyDescent="0.25">
      <c r="O672" s="6"/>
      <c r="P672" s="6"/>
    </row>
    <row r="673" spans="15:16" x14ac:dyDescent="0.25">
      <c r="O673" s="6"/>
      <c r="P673" s="6"/>
    </row>
    <row r="674" spans="15:16" x14ac:dyDescent="0.25">
      <c r="O674" s="6"/>
      <c r="P674" s="6"/>
    </row>
    <row r="675" spans="15:16" x14ac:dyDescent="0.25">
      <c r="O675" s="6"/>
      <c r="P675" s="6"/>
    </row>
    <row r="676" spans="15:16" x14ac:dyDescent="0.25">
      <c r="O676" s="6"/>
      <c r="P676" s="6"/>
    </row>
    <row r="677" spans="15:16" x14ac:dyDescent="0.25">
      <c r="O677" s="6"/>
      <c r="P677" s="6"/>
    </row>
    <row r="678" spans="15:16" x14ac:dyDescent="0.25">
      <c r="O678" s="6"/>
      <c r="P678" s="6"/>
    </row>
    <row r="679" spans="15:16" x14ac:dyDescent="0.25">
      <c r="O679" s="6"/>
      <c r="P679" s="6"/>
    </row>
    <row r="680" spans="15:16" x14ac:dyDescent="0.25">
      <c r="O680" s="6"/>
      <c r="P680" s="6"/>
    </row>
    <row r="681" spans="15:16" x14ac:dyDescent="0.25">
      <c r="O681" s="6"/>
      <c r="P681" s="6"/>
    </row>
    <row r="682" spans="15:16" x14ac:dyDescent="0.25">
      <c r="O682" s="6"/>
      <c r="P682" s="6"/>
    </row>
    <row r="683" spans="15:16" x14ac:dyDescent="0.25">
      <c r="O683" s="6"/>
      <c r="P683" s="6"/>
    </row>
    <row r="684" spans="15:16" x14ac:dyDescent="0.25">
      <c r="O684" s="6"/>
      <c r="P684" s="6"/>
    </row>
    <row r="685" spans="15:16" x14ac:dyDescent="0.25">
      <c r="O685" s="6"/>
      <c r="P685" s="6"/>
    </row>
    <row r="686" spans="15:16" x14ac:dyDescent="0.25">
      <c r="O686" s="6"/>
      <c r="P686" s="6"/>
    </row>
    <row r="687" spans="15:16" x14ac:dyDescent="0.25">
      <c r="O687" s="6"/>
      <c r="P687" s="6"/>
    </row>
    <row r="688" spans="15:16" x14ac:dyDescent="0.25">
      <c r="O688" s="6"/>
      <c r="P688" s="6"/>
    </row>
    <row r="689" spans="15:16" x14ac:dyDescent="0.25">
      <c r="O689" s="6"/>
      <c r="P689" s="6"/>
    </row>
    <row r="690" spans="15:16" x14ac:dyDescent="0.25">
      <c r="O690" s="6"/>
      <c r="P690" s="6"/>
    </row>
    <row r="691" spans="15:16" x14ac:dyDescent="0.25">
      <c r="O691" s="6"/>
      <c r="P691" s="6"/>
    </row>
    <row r="692" spans="15:16" x14ac:dyDescent="0.25">
      <c r="O692" s="6"/>
      <c r="P692" s="6"/>
    </row>
    <row r="693" spans="15:16" x14ac:dyDescent="0.25">
      <c r="O693" s="6"/>
      <c r="P693" s="6"/>
    </row>
    <row r="694" spans="15:16" x14ac:dyDescent="0.25">
      <c r="O694" s="6"/>
      <c r="P694" s="6"/>
    </row>
    <row r="695" spans="15:16" x14ac:dyDescent="0.25">
      <c r="O695" s="6"/>
      <c r="P695" s="6"/>
    </row>
    <row r="696" spans="15:16" x14ac:dyDescent="0.25">
      <c r="O696" s="6"/>
      <c r="P696" s="6"/>
    </row>
    <row r="697" spans="15:16" x14ac:dyDescent="0.25">
      <c r="O697" s="6"/>
      <c r="P697" s="6"/>
    </row>
    <row r="698" spans="15:16" x14ac:dyDescent="0.25">
      <c r="O698" s="6"/>
      <c r="P698" s="6"/>
    </row>
    <row r="699" spans="15:16" x14ac:dyDescent="0.25">
      <c r="O699" s="6"/>
      <c r="P699" s="6"/>
    </row>
    <row r="700" spans="15:16" x14ac:dyDescent="0.25">
      <c r="O700" s="6"/>
      <c r="P700" s="6"/>
    </row>
    <row r="701" spans="15:16" x14ac:dyDescent="0.25">
      <c r="O701" s="6"/>
      <c r="P701" s="6"/>
    </row>
    <row r="702" spans="15:16" x14ac:dyDescent="0.25">
      <c r="O702" s="6"/>
      <c r="P702" s="6"/>
    </row>
    <row r="703" spans="15:16" x14ac:dyDescent="0.25">
      <c r="O703" s="6"/>
      <c r="P703" s="6"/>
    </row>
    <row r="704" spans="15:16" x14ac:dyDescent="0.25">
      <c r="O704" s="6"/>
      <c r="P704" s="6"/>
    </row>
    <row r="705" spans="15:16" x14ac:dyDescent="0.25">
      <c r="O705" s="6"/>
      <c r="P705" s="6"/>
    </row>
    <row r="706" spans="15:16" x14ac:dyDescent="0.25">
      <c r="O706" s="6"/>
      <c r="P706" s="6"/>
    </row>
    <row r="707" spans="15:16" x14ac:dyDescent="0.25">
      <c r="O707" s="6"/>
      <c r="P707" s="6"/>
    </row>
    <row r="708" spans="15:16" x14ac:dyDescent="0.25">
      <c r="O708" s="6"/>
      <c r="P708" s="6"/>
    </row>
    <row r="709" spans="15:16" x14ac:dyDescent="0.25">
      <c r="O709" s="6"/>
      <c r="P709" s="6"/>
    </row>
    <row r="710" spans="15:16" x14ac:dyDescent="0.25">
      <c r="O710" s="6"/>
      <c r="P710" s="6"/>
    </row>
    <row r="711" spans="15:16" x14ac:dyDescent="0.25">
      <c r="O711" s="6"/>
      <c r="P711" s="6"/>
    </row>
    <row r="712" spans="15:16" x14ac:dyDescent="0.25">
      <c r="O712" s="6"/>
      <c r="P712" s="6"/>
    </row>
    <row r="713" spans="15:16" x14ac:dyDescent="0.25">
      <c r="O713" s="6"/>
      <c r="P713" s="6"/>
    </row>
    <row r="714" spans="15:16" x14ac:dyDescent="0.25">
      <c r="O714" s="6"/>
      <c r="P714" s="6"/>
    </row>
    <row r="715" spans="15:16" x14ac:dyDescent="0.25">
      <c r="O715" s="6"/>
      <c r="P715" s="6"/>
    </row>
    <row r="716" spans="15:16" x14ac:dyDescent="0.25">
      <c r="O716" s="6"/>
      <c r="P716" s="6"/>
    </row>
    <row r="717" spans="15:16" x14ac:dyDescent="0.25">
      <c r="O717" s="6"/>
      <c r="P717" s="6"/>
    </row>
    <row r="718" spans="15:16" x14ac:dyDescent="0.25">
      <c r="O718" s="6"/>
      <c r="P718" s="6"/>
    </row>
    <row r="719" spans="15:16" x14ac:dyDescent="0.25">
      <c r="O719" s="6"/>
      <c r="P719" s="6"/>
    </row>
    <row r="720" spans="15:16" x14ac:dyDescent="0.25">
      <c r="O720" s="6"/>
      <c r="P720" s="6"/>
    </row>
    <row r="721" spans="15:16" x14ac:dyDescent="0.25">
      <c r="O721" s="6"/>
      <c r="P721" s="6"/>
    </row>
    <row r="722" spans="15:16" x14ac:dyDescent="0.25">
      <c r="O722" s="6"/>
      <c r="P722" s="6"/>
    </row>
    <row r="723" spans="15:16" x14ac:dyDescent="0.25">
      <c r="O723" s="6"/>
      <c r="P723" s="6"/>
    </row>
    <row r="724" spans="15:16" x14ac:dyDescent="0.25">
      <c r="O724" s="6"/>
      <c r="P724" s="6"/>
    </row>
    <row r="725" spans="15:16" x14ac:dyDescent="0.25">
      <c r="O725" s="6"/>
      <c r="P725" s="6"/>
    </row>
    <row r="726" spans="15:16" x14ac:dyDescent="0.25">
      <c r="O726" s="6"/>
      <c r="P726" s="6"/>
    </row>
    <row r="727" spans="15:16" x14ac:dyDescent="0.25">
      <c r="O727" s="6"/>
      <c r="P727" s="6"/>
    </row>
    <row r="728" spans="15:16" x14ac:dyDescent="0.25">
      <c r="O728" s="6"/>
      <c r="P728" s="6"/>
    </row>
    <row r="729" spans="15:16" x14ac:dyDescent="0.25">
      <c r="O729" s="6"/>
      <c r="P729" s="6"/>
    </row>
    <row r="730" spans="15:16" x14ac:dyDescent="0.25">
      <c r="O730" s="6"/>
      <c r="P730" s="6"/>
    </row>
    <row r="731" spans="15:16" x14ac:dyDescent="0.25">
      <c r="O731" s="6"/>
      <c r="P731" s="6"/>
    </row>
    <row r="732" spans="15:16" x14ac:dyDescent="0.25">
      <c r="O732" s="6"/>
      <c r="P732" s="6"/>
    </row>
    <row r="733" spans="15:16" x14ac:dyDescent="0.25">
      <c r="O733" s="6"/>
      <c r="P733" s="6"/>
    </row>
    <row r="734" spans="15:16" x14ac:dyDescent="0.25">
      <c r="O734" s="6"/>
      <c r="P734" s="6"/>
    </row>
    <row r="735" spans="15:16" x14ac:dyDescent="0.25">
      <c r="O735" s="6"/>
      <c r="P735" s="6"/>
    </row>
    <row r="736" spans="15:16" x14ac:dyDescent="0.25">
      <c r="O736" s="6"/>
      <c r="P736" s="6"/>
    </row>
    <row r="737" spans="15:16" x14ac:dyDescent="0.25">
      <c r="O737" s="6"/>
      <c r="P737" s="6"/>
    </row>
    <row r="738" spans="15:16" x14ac:dyDescent="0.25">
      <c r="O738" s="6"/>
      <c r="P738" s="6"/>
    </row>
    <row r="739" spans="15:16" x14ac:dyDescent="0.25">
      <c r="O739" s="6"/>
      <c r="P739" s="6"/>
    </row>
    <row r="740" spans="15:16" x14ac:dyDescent="0.25">
      <c r="O740" s="6"/>
      <c r="P740" s="6"/>
    </row>
    <row r="741" spans="15:16" x14ac:dyDescent="0.25">
      <c r="O741" s="6"/>
      <c r="P741" s="6"/>
    </row>
    <row r="742" spans="15:16" x14ac:dyDescent="0.25">
      <c r="O742" s="6"/>
      <c r="P742" s="6"/>
    </row>
    <row r="743" spans="15:16" x14ac:dyDescent="0.25">
      <c r="O743" s="6"/>
      <c r="P743" s="6"/>
    </row>
    <row r="744" spans="15:16" x14ac:dyDescent="0.25">
      <c r="O744" s="6"/>
      <c r="P744" s="6"/>
    </row>
    <row r="745" spans="15:16" x14ac:dyDescent="0.25">
      <c r="O745" s="6"/>
      <c r="P745" s="6"/>
    </row>
    <row r="746" spans="15:16" x14ac:dyDescent="0.25">
      <c r="O746" s="6"/>
      <c r="P746" s="6"/>
    </row>
    <row r="747" spans="15:16" x14ac:dyDescent="0.25">
      <c r="O747" s="6"/>
      <c r="P747" s="6"/>
    </row>
    <row r="748" spans="15:16" x14ac:dyDescent="0.25">
      <c r="O748" s="6"/>
      <c r="P748" s="6"/>
    </row>
    <row r="749" spans="15:16" x14ac:dyDescent="0.25">
      <c r="O749" s="6"/>
      <c r="P749" s="6"/>
    </row>
    <row r="750" spans="15:16" x14ac:dyDescent="0.25">
      <c r="O750" s="6"/>
      <c r="P750" s="6"/>
    </row>
    <row r="751" spans="15:16" x14ac:dyDescent="0.25">
      <c r="O751" s="6"/>
      <c r="P751" s="6"/>
    </row>
    <row r="752" spans="15:16" x14ac:dyDescent="0.25">
      <c r="O752" s="6"/>
      <c r="P752" s="6"/>
    </row>
    <row r="753" spans="15:16" x14ac:dyDescent="0.25">
      <c r="O753" s="6"/>
      <c r="P753" s="6"/>
    </row>
    <row r="754" spans="15:16" x14ac:dyDescent="0.25">
      <c r="O754" s="6"/>
      <c r="P754" s="6"/>
    </row>
    <row r="755" spans="15:16" x14ac:dyDescent="0.25">
      <c r="O755" s="6"/>
      <c r="P755" s="6"/>
    </row>
    <row r="756" spans="15:16" x14ac:dyDescent="0.25">
      <c r="O756" s="6"/>
      <c r="P756" s="6"/>
    </row>
    <row r="757" spans="15:16" x14ac:dyDescent="0.25">
      <c r="O757" s="6"/>
      <c r="P757" s="6"/>
    </row>
    <row r="758" spans="15:16" x14ac:dyDescent="0.25">
      <c r="O758" s="6"/>
      <c r="P758" s="6"/>
    </row>
    <row r="759" spans="15:16" x14ac:dyDescent="0.25">
      <c r="O759" s="6"/>
      <c r="P759" s="6"/>
    </row>
    <row r="760" spans="15:16" x14ac:dyDescent="0.25">
      <c r="O760" s="6"/>
      <c r="P760" s="6"/>
    </row>
    <row r="761" spans="15:16" x14ac:dyDescent="0.25">
      <c r="O761" s="6"/>
      <c r="P761" s="6"/>
    </row>
    <row r="762" spans="15:16" x14ac:dyDescent="0.25">
      <c r="O762" s="6"/>
      <c r="P762" s="6"/>
    </row>
    <row r="763" spans="15:16" x14ac:dyDescent="0.25">
      <c r="O763" s="6"/>
      <c r="P763" s="6"/>
    </row>
    <row r="764" spans="15:16" x14ac:dyDescent="0.25">
      <c r="O764" s="6"/>
      <c r="P764" s="6"/>
    </row>
    <row r="765" spans="15:16" x14ac:dyDescent="0.25">
      <c r="O765" s="6"/>
      <c r="P765" s="6"/>
    </row>
    <row r="766" spans="15:16" x14ac:dyDescent="0.25">
      <c r="O766" s="6"/>
      <c r="P766" s="6"/>
    </row>
    <row r="767" spans="15:16" x14ac:dyDescent="0.25">
      <c r="O767" s="6"/>
      <c r="P767" s="6"/>
    </row>
    <row r="768" spans="15:16" x14ac:dyDescent="0.25">
      <c r="O768" s="6"/>
      <c r="P768" s="6"/>
    </row>
    <row r="769" spans="15:16" x14ac:dyDescent="0.25">
      <c r="O769" s="6"/>
      <c r="P769" s="6"/>
    </row>
    <row r="770" spans="15:16" x14ac:dyDescent="0.25">
      <c r="O770" s="6"/>
      <c r="P770" s="6"/>
    </row>
    <row r="771" spans="15:16" x14ac:dyDescent="0.25">
      <c r="O771" s="6"/>
      <c r="P771" s="6"/>
    </row>
    <row r="772" spans="15:16" x14ac:dyDescent="0.25">
      <c r="O772" s="6"/>
      <c r="P772" s="6"/>
    </row>
    <row r="773" spans="15:16" x14ac:dyDescent="0.25">
      <c r="O773" s="6"/>
      <c r="P773" s="6"/>
    </row>
    <row r="774" spans="15:16" x14ac:dyDescent="0.25">
      <c r="O774" s="6"/>
      <c r="P774" s="6"/>
    </row>
    <row r="775" spans="15:16" x14ac:dyDescent="0.25">
      <c r="O775" s="6"/>
      <c r="P775" s="6"/>
    </row>
    <row r="776" spans="15:16" x14ac:dyDescent="0.25">
      <c r="O776" s="6"/>
      <c r="P776" s="6"/>
    </row>
    <row r="777" spans="15:16" x14ac:dyDescent="0.25">
      <c r="O777" s="6"/>
      <c r="P777" s="6"/>
    </row>
    <row r="778" spans="15:16" x14ac:dyDescent="0.25">
      <c r="O778" s="6"/>
      <c r="P778" s="6"/>
    </row>
    <row r="779" spans="15:16" x14ac:dyDescent="0.25">
      <c r="O779" s="6"/>
      <c r="P779" s="6"/>
    </row>
    <row r="780" spans="15:16" x14ac:dyDescent="0.25">
      <c r="O780" s="6"/>
      <c r="P780" s="6"/>
    </row>
    <row r="781" spans="15:16" x14ac:dyDescent="0.25">
      <c r="O781" s="6"/>
      <c r="P781" s="6"/>
    </row>
    <row r="782" spans="15:16" x14ac:dyDescent="0.25">
      <c r="O782" s="6"/>
      <c r="P782" s="6"/>
    </row>
    <row r="783" spans="15:16" x14ac:dyDescent="0.25">
      <c r="O783" s="6"/>
      <c r="P783" s="6"/>
    </row>
    <row r="784" spans="15:16" x14ac:dyDescent="0.25">
      <c r="O784" s="6"/>
      <c r="P784" s="6"/>
    </row>
    <row r="785" spans="15:16" x14ac:dyDescent="0.25">
      <c r="O785" s="6"/>
      <c r="P785" s="6"/>
    </row>
    <row r="786" spans="15:16" x14ac:dyDescent="0.25">
      <c r="O786" s="6"/>
      <c r="P786" s="6"/>
    </row>
    <row r="787" spans="15:16" x14ac:dyDescent="0.25">
      <c r="O787" s="6"/>
      <c r="P787" s="6"/>
    </row>
    <row r="788" spans="15:16" x14ac:dyDescent="0.25">
      <c r="O788" s="6"/>
      <c r="P788" s="6"/>
    </row>
    <row r="789" spans="15:16" x14ac:dyDescent="0.25">
      <c r="O789" s="6"/>
      <c r="P789" s="6"/>
    </row>
    <row r="790" spans="15:16" x14ac:dyDescent="0.25">
      <c r="O790" s="6"/>
      <c r="P790" s="6"/>
    </row>
    <row r="791" spans="15:16" x14ac:dyDescent="0.25">
      <c r="O791" s="6"/>
      <c r="P791" s="6"/>
    </row>
    <row r="792" spans="15:16" x14ac:dyDescent="0.25">
      <c r="O792" s="6"/>
      <c r="P792" s="6"/>
    </row>
    <row r="793" spans="15:16" x14ac:dyDescent="0.25">
      <c r="O793" s="6"/>
    </row>
    <row r="794" spans="15:16" x14ac:dyDescent="0.25">
      <c r="O794" s="6"/>
    </row>
    <row r="795" spans="15:16" x14ac:dyDescent="0.25">
      <c r="O795" s="6"/>
    </row>
    <row r="796" spans="15:16" x14ac:dyDescent="0.25">
      <c r="O796" s="6"/>
    </row>
    <row r="797" spans="15:16" x14ac:dyDescent="0.25">
      <c r="O797" s="6"/>
    </row>
    <row r="798" spans="15:16" x14ac:dyDescent="0.25">
      <c r="O798" s="6"/>
    </row>
    <row r="799" spans="15:16" x14ac:dyDescent="0.25">
      <c r="O799" s="6"/>
    </row>
    <row r="800" spans="15:16" x14ac:dyDescent="0.25">
      <c r="O800" s="6"/>
    </row>
    <row r="801" spans="15:15" x14ac:dyDescent="0.25">
      <c r="O801" s="6"/>
    </row>
    <row r="802" spans="15:15" x14ac:dyDescent="0.25">
      <c r="O802" s="6"/>
    </row>
    <row r="803" spans="15:15" x14ac:dyDescent="0.25">
      <c r="O803" s="6"/>
    </row>
    <row r="804" spans="15:15" x14ac:dyDescent="0.25">
      <c r="O804" s="6"/>
    </row>
    <row r="805" spans="15:15" x14ac:dyDescent="0.25">
      <c r="O805" s="6"/>
    </row>
    <row r="806" spans="15:15" x14ac:dyDescent="0.25">
      <c r="O806" s="6"/>
    </row>
    <row r="807" spans="15:15" x14ac:dyDescent="0.25">
      <c r="O807" s="6"/>
    </row>
    <row r="808" spans="15:15" x14ac:dyDescent="0.25">
      <c r="O808" s="6"/>
    </row>
    <row r="809" spans="15:15" x14ac:dyDescent="0.25">
      <c r="O809" s="6"/>
    </row>
    <row r="810" spans="15:15" x14ac:dyDescent="0.25">
      <c r="O810" s="6"/>
    </row>
    <row r="811" spans="15:15" x14ac:dyDescent="0.25">
      <c r="O811" s="6"/>
    </row>
    <row r="812" spans="15:15" x14ac:dyDescent="0.25">
      <c r="O812" s="6"/>
    </row>
    <row r="813" spans="15:15" x14ac:dyDescent="0.25">
      <c r="O813" s="6"/>
    </row>
    <row r="814" spans="15:15" x14ac:dyDescent="0.25">
      <c r="O814" s="6"/>
    </row>
    <row r="815" spans="15:15" x14ac:dyDescent="0.25">
      <c r="O815" s="6"/>
    </row>
    <row r="816" spans="15:15" x14ac:dyDescent="0.25">
      <c r="O816" s="6"/>
    </row>
    <row r="817" spans="15:15" x14ac:dyDescent="0.25">
      <c r="O817" s="6"/>
    </row>
    <row r="818" spans="15:15" x14ac:dyDescent="0.25">
      <c r="O818" s="6"/>
    </row>
    <row r="819" spans="15:15" x14ac:dyDescent="0.25">
      <c r="O819" s="6"/>
    </row>
    <row r="820" spans="15:15" x14ac:dyDescent="0.25">
      <c r="O820" s="6"/>
    </row>
    <row r="821" spans="15:15" x14ac:dyDescent="0.25">
      <c r="O821" s="6"/>
    </row>
    <row r="822" spans="15:15" x14ac:dyDescent="0.25">
      <c r="O822" s="6"/>
    </row>
    <row r="823" spans="15:15" x14ac:dyDescent="0.25">
      <c r="O823" s="6"/>
    </row>
    <row r="824" spans="15:15" x14ac:dyDescent="0.25">
      <c r="O824" s="6"/>
    </row>
    <row r="825" spans="15:15" x14ac:dyDescent="0.25">
      <c r="O825" s="6"/>
    </row>
    <row r="826" spans="15:15" x14ac:dyDescent="0.25">
      <c r="O826" s="6"/>
    </row>
    <row r="827" spans="15:15" x14ac:dyDescent="0.25">
      <c r="O827" s="6"/>
    </row>
    <row r="828" spans="15:15" x14ac:dyDescent="0.25">
      <c r="O828" s="6"/>
    </row>
    <row r="829" spans="15:15" x14ac:dyDescent="0.25">
      <c r="O829" s="6"/>
    </row>
    <row r="830" spans="15:15" x14ac:dyDescent="0.25">
      <c r="O830" s="6"/>
    </row>
    <row r="831" spans="15:15" x14ac:dyDescent="0.25">
      <c r="O831" s="6"/>
    </row>
    <row r="832" spans="15:15" x14ac:dyDescent="0.25">
      <c r="O832" s="6"/>
    </row>
    <row r="833" spans="15:15" x14ac:dyDescent="0.25">
      <c r="O833" s="6"/>
    </row>
    <row r="834" spans="15:15" x14ac:dyDescent="0.25">
      <c r="O834" s="6"/>
    </row>
    <row r="835" spans="15:15" x14ac:dyDescent="0.25">
      <c r="O835" s="6"/>
    </row>
    <row r="836" spans="15:15" x14ac:dyDescent="0.25">
      <c r="O836" s="6"/>
    </row>
    <row r="837" spans="15:15" x14ac:dyDescent="0.25">
      <c r="O837" s="6"/>
    </row>
    <row r="838" spans="15:15" x14ac:dyDescent="0.25">
      <c r="O838" s="6"/>
    </row>
    <row r="839" spans="15:15" x14ac:dyDescent="0.25">
      <c r="O839" s="6"/>
    </row>
    <row r="840" spans="15:15" x14ac:dyDescent="0.25">
      <c r="O840" s="6"/>
    </row>
    <row r="841" spans="15:15" x14ac:dyDescent="0.25">
      <c r="O841" s="6"/>
    </row>
    <row r="842" spans="15:15" x14ac:dyDescent="0.25">
      <c r="O842" s="6"/>
    </row>
    <row r="843" spans="15:15" x14ac:dyDescent="0.25">
      <c r="O843" s="6"/>
    </row>
    <row r="844" spans="15:15" x14ac:dyDescent="0.25">
      <c r="O844" s="6"/>
    </row>
    <row r="845" spans="15:15" x14ac:dyDescent="0.25">
      <c r="O845" s="6"/>
    </row>
    <row r="846" spans="15:15" x14ac:dyDescent="0.25">
      <c r="O846" s="6"/>
    </row>
    <row r="847" spans="15:15" x14ac:dyDescent="0.25">
      <c r="O847" s="6"/>
    </row>
    <row r="848" spans="15:15" x14ac:dyDescent="0.25">
      <c r="O848" s="6"/>
    </row>
    <row r="849" spans="15:15" x14ac:dyDescent="0.25">
      <c r="O849" s="6"/>
    </row>
    <row r="850" spans="15:15" x14ac:dyDescent="0.25">
      <c r="O850" s="6"/>
    </row>
    <row r="851" spans="15:15" x14ac:dyDescent="0.25">
      <c r="O851" s="6"/>
    </row>
    <row r="852" spans="15:15" x14ac:dyDescent="0.25">
      <c r="O852" s="6"/>
    </row>
    <row r="853" spans="15:15" x14ac:dyDescent="0.25">
      <c r="O853" s="6"/>
    </row>
    <row r="854" spans="15:15" x14ac:dyDescent="0.25">
      <c r="O854" s="6"/>
    </row>
    <row r="855" spans="15:15" x14ac:dyDescent="0.25">
      <c r="O855" s="6"/>
    </row>
    <row r="856" spans="15:15" x14ac:dyDescent="0.25">
      <c r="O856" s="6"/>
    </row>
    <row r="857" spans="15:15" x14ac:dyDescent="0.25">
      <c r="O857" s="6"/>
    </row>
    <row r="858" spans="15:15" x14ac:dyDescent="0.25">
      <c r="O858" s="6"/>
    </row>
    <row r="859" spans="15:15" x14ac:dyDescent="0.25">
      <c r="O859" s="6"/>
    </row>
    <row r="860" spans="15:15" x14ac:dyDescent="0.25">
      <c r="O860" s="6"/>
    </row>
    <row r="861" spans="15:15" x14ac:dyDescent="0.25">
      <c r="O861" s="6"/>
    </row>
    <row r="862" spans="15:15" x14ac:dyDescent="0.25">
      <c r="O862" s="6"/>
    </row>
    <row r="863" spans="15:15" x14ac:dyDescent="0.25">
      <c r="O863" s="6"/>
    </row>
    <row r="864" spans="15:15" x14ac:dyDescent="0.25">
      <c r="O864" s="6"/>
    </row>
    <row r="865" spans="15:15" x14ac:dyDescent="0.25">
      <c r="O865" s="6"/>
    </row>
    <row r="866" spans="15:15" x14ac:dyDescent="0.25">
      <c r="O866" s="6"/>
    </row>
    <row r="867" spans="15:15" x14ac:dyDescent="0.25">
      <c r="O867" s="6"/>
    </row>
    <row r="868" spans="15:15" x14ac:dyDescent="0.25">
      <c r="O868" s="6"/>
    </row>
    <row r="869" spans="15:15" x14ac:dyDescent="0.25">
      <c r="O869" s="6"/>
    </row>
    <row r="870" spans="15:15" x14ac:dyDescent="0.25">
      <c r="O870" s="6"/>
    </row>
    <row r="871" spans="15:15" x14ac:dyDescent="0.25">
      <c r="O871" s="6"/>
    </row>
    <row r="872" spans="15:15" x14ac:dyDescent="0.25">
      <c r="O872" s="6"/>
    </row>
    <row r="873" spans="15:15" x14ac:dyDescent="0.25">
      <c r="O873" s="6"/>
    </row>
    <row r="874" spans="15:15" x14ac:dyDescent="0.25">
      <c r="O874" s="6"/>
    </row>
    <row r="875" spans="15:15" x14ac:dyDescent="0.25">
      <c r="O875" s="6"/>
    </row>
    <row r="876" spans="15:15" x14ac:dyDescent="0.25">
      <c r="O876" s="6"/>
    </row>
    <row r="877" spans="15:15" x14ac:dyDescent="0.25">
      <c r="O877" s="6"/>
    </row>
    <row r="878" spans="15:15" x14ac:dyDescent="0.25">
      <c r="O878" s="6"/>
    </row>
    <row r="879" spans="15:15" x14ac:dyDescent="0.25">
      <c r="O879" s="6"/>
    </row>
    <row r="880" spans="15:15" x14ac:dyDescent="0.25">
      <c r="O880" s="6"/>
    </row>
    <row r="881" spans="15:15" x14ac:dyDescent="0.25">
      <c r="O881" s="6"/>
    </row>
    <row r="882" spans="15:15" x14ac:dyDescent="0.25">
      <c r="O882" s="6"/>
    </row>
    <row r="883" spans="15:15" x14ac:dyDescent="0.25">
      <c r="O883" s="6"/>
    </row>
    <row r="884" spans="15:15" x14ac:dyDescent="0.25">
      <c r="O884" s="6"/>
    </row>
    <row r="885" spans="15:15" x14ac:dyDescent="0.25">
      <c r="O885" s="6"/>
    </row>
    <row r="886" spans="15:15" x14ac:dyDescent="0.25">
      <c r="O886" s="6"/>
    </row>
    <row r="887" spans="15:15" x14ac:dyDescent="0.25">
      <c r="O887" s="6"/>
    </row>
    <row r="888" spans="15:15" x14ac:dyDescent="0.25">
      <c r="O888" s="6"/>
    </row>
    <row r="889" spans="15:15" x14ac:dyDescent="0.25">
      <c r="O889" s="6"/>
    </row>
    <row r="890" spans="15:15" x14ac:dyDescent="0.25">
      <c r="O890" s="6"/>
    </row>
    <row r="891" spans="15:15" x14ac:dyDescent="0.25">
      <c r="O891" s="6"/>
    </row>
    <row r="892" spans="15:15" x14ac:dyDescent="0.25">
      <c r="O892" s="6"/>
    </row>
    <row r="893" spans="15:15" x14ac:dyDescent="0.25">
      <c r="O893" s="6"/>
    </row>
    <row r="894" spans="15:15" x14ac:dyDescent="0.25">
      <c r="O894" s="6"/>
    </row>
    <row r="895" spans="15:15" x14ac:dyDescent="0.25">
      <c r="O895" s="6"/>
    </row>
    <row r="896" spans="15:15" x14ac:dyDescent="0.25">
      <c r="O896" s="6"/>
    </row>
    <row r="897" spans="15:15" x14ac:dyDescent="0.25">
      <c r="O897" s="6"/>
    </row>
    <row r="898" spans="15:15" x14ac:dyDescent="0.25">
      <c r="O898" s="6"/>
    </row>
    <row r="899" spans="15:15" x14ac:dyDescent="0.25">
      <c r="O899" s="6"/>
    </row>
    <row r="900" spans="15:15" x14ac:dyDescent="0.25">
      <c r="O900" s="6"/>
    </row>
    <row r="901" spans="15:15" x14ac:dyDescent="0.25">
      <c r="O901" s="6"/>
    </row>
    <row r="902" spans="15:15" x14ac:dyDescent="0.25">
      <c r="O902" s="6"/>
    </row>
    <row r="903" spans="15:15" x14ac:dyDescent="0.25">
      <c r="O903" s="6"/>
    </row>
    <row r="904" spans="15:15" x14ac:dyDescent="0.25">
      <c r="O904" s="6"/>
    </row>
    <row r="905" spans="15:15" x14ac:dyDescent="0.25">
      <c r="O905" s="6"/>
    </row>
    <row r="906" spans="15:15" x14ac:dyDescent="0.25">
      <c r="O906" s="6"/>
    </row>
    <row r="907" spans="15:15" x14ac:dyDescent="0.25">
      <c r="O907" s="6"/>
    </row>
    <row r="908" spans="15:15" x14ac:dyDescent="0.25">
      <c r="O908" s="6"/>
    </row>
    <row r="909" spans="15:15" x14ac:dyDescent="0.25">
      <c r="O909" s="6"/>
    </row>
    <row r="910" spans="15:15" x14ac:dyDescent="0.25">
      <c r="O910" s="6"/>
    </row>
    <row r="911" spans="15:15" x14ac:dyDescent="0.25">
      <c r="O911" s="6"/>
    </row>
    <row r="912" spans="15:15" x14ac:dyDescent="0.25">
      <c r="O912" s="6"/>
    </row>
    <row r="913" spans="15:15" x14ac:dyDescent="0.25">
      <c r="O913" s="6"/>
    </row>
    <row r="914" spans="15:15" x14ac:dyDescent="0.25">
      <c r="O914" s="6"/>
    </row>
    <row r="915" spans="15:15" x14ac:dyDescent="0.25">
      <c r="O915" s="6"/>
    </row>
    <row r="916" spans="15:15" x14ac:dyDescent="0.25">
      <c r="O916" s="6"/>
    </row>
    <row r="917" spans="15:15" x14ac:dyDescent="0.25">
      <c r="O917" s="6"/>
    </row>
    <row r="918" spans="15:15" x14ac:dyDescent="0.25">
      <c r="O918" s="6"/>
    </row>
    <row r="919" spans="15:15" x14ac:dyDescent="0.25">
      <c r="O919" s="6"/>
    </row>
    <row r="920" spans="15:15" x14ac:dyDescent="0.25">
      <c r="O920" s="6"/>
    </row>
    <row r="921" spans="15:15" x14ac:dyDescent="0.25">
      <c r="O921" s="6"/>
    </row>
    <row r="922" spans="15:15" x14ac:dyDescent="0.25">
      <c r="O922" s="6"/>
    </row>
    <row r="923" spans="15:15" x14ac:dyDescent="0.25">
      <c r="O923" s="6"/>
    </row>
    <row r="924" spans="15:15" x14ac:dyDescent="0.25">
      <c r="O924" s="6"/>
    </row>
    <row r="925" spans="15:15" x14ac:dyDescent="0.25">
      <c r="O925" s="6"/>
    </row>
    <row r="926" spans="15:15" x14ac:dyDescent="0.25">
      <c r="O926" s="6"/>
    </row>
    <row r="927" spans="15:15" x14ac:dyDescent="0.25">
      <c r="O927" s="6"/>
    </row>
    <row r="928" spans="15:15" x14ac:dyDescent="0.25">
      <c r="O928" s="6"/>
    </row>
    <row r="929" spans="15:15" x14ac:dyDescent="0.25">
      <c r="O929" s="6"/>
    </row>
    <row r="930" spans="15:15" x14ac:dyDescent="0.25">
      <c r="O930" s="6"/>
    </row>
    <row r="931" spans="15:15" x14ac:dyDescent="0.25">
      <c r="O931" s="6"/>
    </row>
    <row r="932" spans="15:15" x14ac:dyDescent="0.25">
      <c r="O932" s="6"/>
    </row>
    <row r="933" spans="15:15" x14ac:dyDescent="0.25">
      <c r="O933" s="6"/>
    </row>
    <row r="934" spans="15:15" x14ac:dyDescent="0.25">
      <c r="O934" s="6"/>
    </row>
    <row r="935" spans="15:15" x14ac:dyDescent="0.25">
      <c r="O935" s="6"/>
    </row>
    <row r="936" spans="15:15" x14ac:dyDescent="0.25">
      <c r="O936" s="6"/>
    </row>
    <row r="937" spans="15:15" x14ac:dyDescent="0.25">
      <c r="O937" s="6"/>
    </row>
    <row r="938" spans="15:15" x14ac:dyDescent="0.25">
      <c r="O938" s="6"/>
    </row>
    <row r="939" spans="15:15" x14ac:dyDescent="0.25">
      <c r="O939" s="6"/>
    </row>
    <row r="940" spans="15:15" x14ac:dyDescent="0.25">
      <c r="O940" s="6"/>
    </row>
    <row r="941" spans="15:15" x14ac:dyDescent="0.25">
      <c r="O941" s="6"/>
    </row>
    <row r="942" spans="15:15" x14ac:dyDescent="0.25">
      <c r="O942" s="6"/>
    </row>
    <row r="943" spans="15:15" x14ac:dyDescent="0.25">
      <c r="O943" s="6"/>
    </row>
    <row r="944" spans="15:15" x14ac:dyDescent="0.25">
      <c r="O944" s="6"/>
    </row>
    <row r="945" spans="15:15" x14ac:dyDescent="0.25">
      <c r="O945" s="6"/>
    </row>
    <row r="946" spans="15:15" x14ac:dyDescent="0.25">
      <c r="O946" s="6"/>
    </row>
    <row r="947" spans="15:15" x14ac:dyDescent="0.25">
      <c r="O947" s="6"/>
    </row>
    <row r="948" spans="15:15" x14ac:dyDescent="0.25">
      <c r="O948" s="6"/>
    </row>
    <row r="949" spans="15:15" x14ac:dyDescent="0.25">
      <c r="O949" s="6"/>
    </row>
    <row r="950" spans="15:15" x14ac:dyDescent="0.25">
      <c r="O950" s="6"/>
    </row>
    <row r="951" spans="15:15" x14ac:dyDescent="0.25">
      <c r="O951" s="6"/>
    </row>
    <row r="952" spans="15:15" x14ac:dyDescent="0.25">
      <c r="O952" s="6"/>
    </row>
    <row r="953" spans="15:15" x14ac:dyDescent="0.25">
      <c r="O953" s="6"/>
    </row>
    <row r="954" spans="15:15" x14ac:dyDescent="0.25">
      <c r="O954" s="6"/>
    </row>
    <row r="955" spans="15:15" x14ac:dyDescent="0.25">
      <c r="O955" s="6"/>
    </row>
    <row r="956" spans="15:15" x14ac:dyDescent="0.25">
      <c r="O956" s="6"/>
    </row>
    <row r="957" spans="15:15" x14ac:dyDescent="0.25">
      <c r="O957" s="6"/>
    </row>
    <row r="958" spans="15:15" x14ac:dyDescent="0.25">
      <c r="O958" s="6"/>
    </row>
    <row r="959" spans="15:15" x14ac:dyDescent="0.25">
      <c r="O959" s="6"/>
    </row>
    <row r="960" spans="15:15" x14ac:dyDescent="0.25">
      <c r="O960" s="6"/>
    </row>
    <row r="961" spans="15:15" x14ac:dyDescent="0.25">
      <c r="O961" s="6"/>
    </row>
    <row r="962" spans="15:15" x14ac:dyDescent="0.25">
      <c r="O962" s="6"/>
    </row>
    <row r="963" spans="15:15" x14ac:dyDescent="0.25">
      <c r="O963" s="6"/>
    </row>
    <row r="964" spans="15:15" x14ac:dyDescent="0.25">
      <c r="O964" s="6"/>
    </row>
    <row r="965" spans="15:15" x14ac:dyDescent="0.25">
      <c r="O965" s="6"/>
    </row>
    <row r="966" spans="15:15" x14ac:dyDescent="0.25">
      <c r="O966" s="6"/>
    </row>
    <row r="967" spans="15:15" x14ac:dyDescent="0.25">
      <c r="O967" s="6"/>
    </row>
    <row r="968" spans="15:15" x14ac:dyDescent="0.25">
      <c r="O968" s="6"/>
    </row>
    <row r="969" spans="15:15" x14ac:dyDescent="0.25">
      <c r="O969" s="6"/>
    </row>
    <row r="970" spans="15:15" x14ac:dyDescent="0.25">
      <c r="O970" s="6"/>
    </row>
    <row r="971" spans="15:15" x14ac:dyDescent="0.25">
      <c r="O971" s="6"/>
    </row>
    <row r="972" spans="15:15" x14ac:dyDescent="0.25">
      <c r="O972" s="6"/>
    </row>
    <row r="973" spans="15:15" x14ac:dyDescent="0.25">
      <c r="O973" s="6"/>
    </row>
    <row r="974" spans="15:15" x14ac:dyDescent="0.25">
      <c r="O974" s="6"/>
    </row>
    <row r="975" spans="15:15" x14ac:dyDescent="0.25">
      <c r="O975" s="6"/>
    </row>
    <row r="976" spans="15:15" x14ac:dyDescent="0.25">
      <c r="O976" s="6"/>
    </row>
    <row r="977" spans="15:15" x14ac:dyDescent="0.25">
      <c r="O977" s="6"/>
    </row>
    <row r="978" spans="15:15" x14ac:dyDescent="0.25">
      <c r="O978" s="6"/>
    </row>
    <row r="979" spans="15:15" x14ac:dyDescent="0.25">
      <c r="O979" s="6"/>
    </row>
    <row r="980" spans="15:15" x14ac:dyDescent="0.25">
      <c r="O980" s="6"/>
    </row>
    <row r="981" spans="15:15" x14ac:dyDescent="0.25">
      <c r="O981" s="6"/>
    </row>
    <row r="982" spans="15:15" x14ac:dyDescent="0.25">
      <c r="O982" s="6"/>
    </row>
    <row r="983" spans="15:15" x14ac:dyDescent="0.25">
      <c r="O983" s="6"/>
    </row>
    <row r="984" spans="15:15" x14ac:dyDescent="0.25">
      <c r="O984" s="6"/>
    </row>
    <row r="985" spans="15:15" x14ac:dyDescent="0.25">
      <c r="O985" s="6"/>
    </row>
    <row r="986" spans="15:15" x14ac:dyDescent="0.25">
      <c r="O986" s="6"/>
    </row>
    <row r="987" spans="15:15" x14ac:dyDescent="0.25">
      <c r="O987" s="6"/>
    </row>
    <row r="988" spans="15:15" x14ac:dyDescent="0.25">
      <c r="O988" s="6"/>
    </row>
    <row r="989" spans="15:15" x14ac:dyDescent="0.25">
      <c r="O989" s="6"/>
    </row>
    <row r="990" spans="15:15" x14ac:dyDescent="0.25">
      <c r="O990" s="6"/>
    </row>
    <row r="991" spans="15:15" x14ac:dyDescent="0.25">
      <c r="O991" s="6"/>
    </row>
    <row r="992" spans="15:15" x14ac:dyDescent="0.25">
      <c r="O992" s="6"/>
    </row>
    <row r="993" spans="15:15" x14ac:dyDescent="0.25">
      <c r="O993" s="6"/>
    </row>
  </sheetData>
  <autoFilter ref="C2:O242"/>
  <mergeCells count="4">
    <mergeCell ref="C1:F1"/>
    <mergeCell ref="G1:J1"/>
    <mergeCell ref="S1:W1"/>
    <mergeCell ref="K1:N1"/>
  </mergeCells>
  <phoneticPr fontId="1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opLeftCell="A91" workbookViewId="0">
      <selection activeCell="G44" sqref="G44"/>
    </sheetView>
  </sheetViews>
  <sheetFormatPr defaultRowHeight="15" x14ac:dyDescent="0.25"/>
  <cols>
    <col min="1" max="4" width="9.140625" style="2"/>
  </cols>
  <sheetData>
    <row r="1" spans="1:4" x14ac:dyDescent="0.25">
      <c r="A1" s="2">
        <v>512</v>
      </c>
      <c r="B1" s="2">
        <v>2828</v>
      </c>
      <c r="C1" s="2">
        <v>4</v>
      </c>
      <c r="D1" s="2" t="s">
        <v>21</v>
      </c>
    </row>
    <row r="2" spans="1:4" x14ac:dyDescent="0.25">
      <c r="A2" s="2">
        <v>512</v>
      </c>
      <c r="B2" s="2">
        <v>2528</v>
      </c>
      <c r="C2" s="2">
        <v>66</v>
      </c>
      <c r="D2" s="2" t="s">
        <v>22</v>
      </c>
    </row>
    <row r="3" spans="1:4" x14ac:dyDescent="0.25">
      <c r="A3" s="2">
        <v>512</v>
      </c>
      <c r="B3" s="2">
        <v>2228</v>
      </c>
      <c r="C3" s="2">
        <v>6</v>
      </c>
      <c r="D3" s="2" t="s">
        <v>23</v>
      </c>
    </row>
    <row r="4" spans="1:4" x14ac:dyDescent="0.25">
      <c r="A4" s="2">
        <v>512</v>
      </c>
      <c r="B4" s="2">
        <v>2828</v>
      </c>
      <c r="C4" s="2">
        <v>6</v>
      </c>
      <c r="D4" s="2" t="s">
        <v>24</v>
      </c>
    </row>
    <row r="5" spans="1:4" x14ac:dyDescent="0.25">
      <c r="A5" s="2">
        <v>512</v>
      </c>
      <c r="B5" s="2">
        <v>1428</v>
      </c>
      <c r="C5" s="2">
        <v>2</v>
      </c>
      <c r="D5" s="2" t="s">
        <v>25</v>
      </c>
    </row>
    <row r="6" spans="1:4" x14ac:dyDescent="0.25">
      <c r="A6" s="2">
        <v>512</v>
      </c>
      <c r="B6" s="2">
        <v>1478</v>
      </c>
      <c r="C6" s="2">
        <v>2</v>
      </c>
      <c r="D6" s="2" t="s">
        <v>26</v>
      </c>
    </row>
    <row r="7" spans="1:4" x14ac:dyDescent="0.25">
      <c r="A7" s="2">
        <v>512</v>
      </c>
      <c r="B7" s="2">
        <v>1028</v>
      </c>
      <c r="C7" s="2">
        <v>1</v>
      </c>
      <c r="D7" s="2" t="s">
        <v>27</v>
      </c>
    </row>
    <row r="8" spans="1:4" x14ac:dyDescent="0.25">
      <c r="A8" s="2">
        <v>192</v>
      </c>
      <c r="B8" s="2">
        <v>1238</v>
      </c>
      <c r="C8" s="2">
        <v>14</v>
      </c>
      <c r="D8" s="2" t="s">
        <v>49</v>
      </c>
    </row>
    <row r="9" spans="1:4" x14ac:dyDescent="0.25">
      <c r="A9" s="2">
        <v>192</v>
      </c>
      <c r="B9" s="2">
        <v>1146</v>
      </c>
      <c r="C9" s="2">
        <v>4</v>
      </c>
      <c r="D9" s="2" t="s">
        <v>50</v>
      </c>
    </row>
    <row r="10" spans="1:4" x14ac:dyDescent="0.25">
      <c r="A10" s="2">
        <v>192</v>
      </c>
      <c r="B10" s="2">
        <v>1038</v>
      </c>
      <c r="C10" s="2">
        <v>10</v>
      </c>
      <c r="D10" s="2" t="s">
        <v>51</v>
      </c>
    </row>
    <row r="11" spans="1:4" x14ac:dyDescent="0.25">
      <c r="A11" s="2">
        <v>192</v>
      </c>
      <c r="B11" s="2">
        <v>788</v>
      </c>
      <c r="C11" s="2">
        <v>2</v>
      </c>
      <c r="D11" s="2" t="s">
        <v>52</v>
      </c>
    </row>
    <row r="12" spans="1:4" x14ac:dyDescent="0.25">
      <c r="A12" s="2">
        <v>192</v>
      </c>
      <c r="B12" s="2">
        <v>846</v>
      </c>
      <c r="C12" s="2">
        <v>2</v>
      </c>
      <c r="D12" s="2" t="s">
        <v>53</v>
      </c>
    </row>
    <row r="13" spans="1:4" x14ac:dyDescent="0.25">
      <c r="A13" s="2">
        <v>192</v>
      </c>
      <c r="B13" s="2">
        <v>1008</v>
      </c>
      <c r="C13" s="2">
        <v>14</v>
      </c>
      <c r="D13" s="2" t="s">
        <v>54</v>
      </c>
    </row>
    <row r="14" spans="1:4" x14ac:dyDescent="0.25">
      <c r="A14" s="2">
        <v>192</v>
      </c>
      <c r="B14" s="2">
        <v>948</v>
      </c>
      <c r="C14" s="2">
        <v>2</v>
      </c>
      <c r="D14" s="2" t="s">
        <v>55</v>
      </c>
    </row>
    <row r="15" spans="1:4" x14ac:dyDescent="0.25">
      <c r="A15" s="2">
        <v>192</v>
      </c>
      <c r="B15" s="2">
        <v>938</v>
      </c>
      <c r="C15" s="2">
        <v>2</v>
      </c>
      <c r="D15" s="2" t="s">
        <v>56</v>
      </c>
    </row>
    <row r="16" spans="1:4" x14ac:dyDescent="0.25">
      <c r="A16" s="2">
        <v>192</v>
      </c>
      <c r="B16" s="2">
        <v>888</v>
      </c>
      <c r="C16" s="2">
        <v>4</v>
      </c>
      <c r="D16" s="2" t="s">
        <v>57</v>
      </c>
    </row>
    <row r="17" spans="1:4" x14ac:dyDescent="0.25">
      <c r="A17" s="2">
        <v>192</v>
      </c>
      <c r="B17" s="2">
        <v>968</v>
      </c>
      <c r="C17" s="2">
        <v>3</v>
      </c>
      <c r="D17" s="2" t="s">
        <v>58</v>
      </c>
    </row>
    <row r="18" spans="1:4" x14ac:dyDescent="0.25">
      <c r="A18" s="2">
        <v>192</v>
      </c>
      <c r="B18" s="2">
        <v>958</v>
      </c>
      <c r="C18" s="2">
        <v>2</v>
      </c>
      <c r="D18" s="2" t="s">
        <v>59</v>
      </c>
    </row>
    <row r="19" spans="1:4" x14ac:dyDescent="0.25">
      <c r="A19" s="2">
        <v>192</v>
      </c>
      <c r="B19" s="2">
        <v>1018</v>
      </c>
      <c r="C19" s="2">
        <v>4</v>
      </c>
      <c r="D19" s="2" t="s">
        <v>60</v>
      </c>
    </row>
    <row r="20" spans="1:4" x14ac:dyDescent="0.25">
      <c r="A20" s="2">
        <v>192</v>
      </c>
      <c r="B20" s="2">
        <v>1068</v>
      </c>
      <c r="C20" s="2">
        <v>22</v>
      </c>
      <c r="D20" s="2" t="s">
        <v>61</v>
      </c>
    </row>
    <row r="21" spans="1:4" x14ac:dyDescent="0.25">
      <c r="A21" s="2">
        <v>192</v>
      </c>
      <c r="B21" s="2">
        <v>557</v>
      </c>
      <c r="C21" s="2">
        <v>4</v>
      </c>
      <c r="D21" s="2" t="s">
        <v>62</v>
      </c>
    </row>
    <row r="22" spans="1:4" x14ac:dyDescent="0.25">
      <c r="A22" s="2">
        <v>192</v>
      </c>
      <c r="B22" s="2">
        <v>1046</v>
      </c>
      <c r="C22" s="2">
        <v>2</v>
      </c>
      <c r="D22" s="2" t="s">
        <v>63</v>
      </c>
    </row>
    <row r="23" spans="1:4" x14ac:dyDescent="0.25">
      <c r="A23" s="2">
        <v>192</v>
      </c>
      <c r="B23" s="2">
        <v>846</v>
      </c>
      <c r="C23" s="2">
        <v>2</v>
      </c>
      <c r="D23" s="2" t="s">
        <v>64</v>
      </c>
    </row>
    <row r="24" spans="1:4" x14ac:dyDescent="0.25">
      <c r="A24" s="2">
        <v>192</v>
      </c>
      <c r="B24" s="2">
        <v>1043</v>
      </c>
      <c r="C24" s="2">
        <v>4</v>
      </c>
      <c r="D24" s="2" t="s">
        <v>65</v>
      </c>
    </row>
    <row r="25" spans="1:4" x14ac:dyDescent="0.25">
      <c r="A25" s="2">
        <v>192</v>
      </c>
      <c r="B25" s="2">
        <v>946</v>
      </c>
      <c r="C25" s="2">
        <v>2</v>
      </c>
      <c r="D25" s="2" t="s">
        <v>66</v>
      </c>
    </row>
    <row r="26" spans="1:4" x14ac:dyDescent="0.25">
      <c r="A26" s="2">
        <v>192</v>
      </c>
      <c r="B26" s="2">
        <v>616</v>
      </c>
      <c r="C26" s="2">
        <v>2</v>
      </c>
      <c r="D26" s="2" t="s">
        <v>67</v>
      </c>
    </row>
    <row r="27" spans="1:4" x14ac:dyDescent="0.25">
      <c r="A27" s="2">
        <v>192</v>
      </c>
      <c r="B27" s="2">
        <v>766</v>
      </c>
      <c r="C27" s="2">
        <v>8</v>
      </c>
      <c r="D27" s="2" t="s">
        <v>68</v>
      </c>
    </row>
    <row r="28" spans="1:4" x14ac:dyDescent="0.25">
      <c r="A28" s="2">
        <v>192</v>
      </c>
      <c r="B28" s="2">
        <v>946</v>
      </c>
      <c r="C28" s="2">
        <v>8</v>
      </c>
      <c r="D28" s="2" t="s">
        <v>69</v>
      </c>
    </row>
    <row r="29" spans="1:4" x14ac:dyDescent="0.25">
      <c r="A29" s="2">
        <v>192</v>
      </c>
      <c r="B29" s="2">
        <v>616</v>
      </c>
      <c r="C29" s="2">
        <v>2</v>
      </c>
      <c r="D29" s="2" t="s">
        <v>70</v>
      </c>
    </row>
    <row r="30" spans="1:4" x14ac:dyDescent="0.25">
      <c r="A30" s="2">
        <v>192</v>
      </c>
      <c r="B30" s="2">
        <v>3556</v>
      </c>
      <c r="C30" s="2">
        <v>4</v>
      </c>
      <c r="D30" s="2" t="s">
        <v>71</v>
      </c>
    </row>
    <row r="31" spans="1:4" x14ac:dyDescent="0.25">
      <c r="A31" s="2">
        <v>192</v>
      </c>
      <c r="B31" s="2">
        <v>1048</v>
      </c>
      <c r="C31" s="2">
        <v>12</v>
      </c>
      <c r="D31" s="2" t="s">
        <v>72</v>
      </c>
    </row>
    <row r="32" spans="1:4" x14ac:dyDescent="0.25">
      <c r="A32" s="2">
        <v>192</v>
      </c>
      <c r="B32" s="2">
        <v>1036</v>
      </c>
      <c r="C32" s="2">
        <v>6</v>
      </c>
      <c r="D32" s="2" t="s">
        <v>73</v>
      </c>
    </row>
    <row r="33" spans="1:4" x14ac:dyDescent="0.25">
      <c r="A33" s="2">
        <v>192</v>
      </c>
      <c r="B33" s="2">
        <v>1078</v>
      </c>
      <c r="C33" s="2">
        <v>78</v>
      </c>
      <c r="D33" s="2" t="s">
        <v>74</v>
      </c>
    </row>
    <row r="34" spans="1:4" x14ac:dyDescent="0.25">
      <c r="A34" s="2">
        <v>192</v>
      </c>
      <c r="B34" s="2">
        <v>2048</v>
      </c>
      <c r="C34" s="2">
        <v>15</v>
      </c>
      <c r="D34" s="2" t="s">
        <v>75</v>
      </c>
    </row>
    <row r="35" spans="1:4" x14ac:dyDescent="0.25">
      <c r="A35" s="2">
        <v>192</v>
      </c>
      <c r="B35" s="2">
        <v>1128</v>
      </c>
      <c r="C35" s="2">
        <v>26</v>
      </c>
      <c r="D35" s="2" t="s">
        <v>76</v>
      </c>
    </row>
    <row r="36" spans="1:4" x14ac:dyDescent="0.25">
      <c r="A36" s="2">
        <v>192</v>
      </c>
      <c r="B36" s="2">
        <v>2348</v>
      </c>
      <c r="C36" s="2">
        <v>167</v>
      </c>
      <c r="D36" s="2" t="s">
        <v>77</v>
      </c>
    </row>
    <row r="37" spans="1:4" x14ac:dyDescent="0.25">
      <c r="A37" s="2">
        <v>192</v>
      </c>
      <c r="B37" s="2">
        <v>2158</v>
      </c>
      <c r="C37" s="2">
        <v>5</v>
      </c>
      <c r="D37" s="2" t="s">
        <v>78</v>
      </c>
    </row>
    <row r="38" spans="1:4" x14ac:dyDescent="0.25">
      <c r="A38" s="2">
        <v>192</v>
      </c>
      <c r="B38" s="2">
        <v>2648</v>
      </c>
      <c r="C38" s="2">
        <v>10</v>
      </c>
      <c r="D38" s="2" t="s">
        <v>79</v>
      </c>
    </row>
    <row r="39" spans="1:4" x14ac:dyDescent="0.25">
      <c r="A39" s="2">
        <v>192</v>
      </c>
      <c r="B39" s="2">
        <v>936</v>
      </c>
      <c r="C39" s="2">
        <v>12</v>
      </c>
      <c r="D39" s="2" t="s">
        <v>80</v>
      </c>
    </row>
    <row r="40" spans="1:4" x14ac:dyDescent="0.25">
      <c r="A40" s="2">
        <v>192</v>
      </c>
      <c r="B40" s="2">
        <v>1098</v>
      </c>
      <c r="C40" s="2">
        <v>28</v>
      </c>
      <c r="D40" s="2" t="s">
        <v>81</v>
      </c>
    </row>
    <row r="41" spans="1:4" x14ac:dyDescent="0.25">
      <c r="A41" s="2">
        <v>192</v>
      </c>
      <c r="B41" s="2">
        <v>1128</v>
      </c>
      <c r="C41" s="2">
        <v>6</v>
      </c>
      <c r="D41" s="2" t="s">
        <v>82</v>
      </c>
    </row>
    <row r="42" spans="1:4" x14ac:dyDescent="0.25">
      <c r="A42" s="2">
        <v>192</v>
      </c>
      <c r="B42" s="2">
        <v>1168</v>
      </c>
      <c r="C42" s="2">
        <v>18</v>
      </c>
      <c r="D42" s="2" t="s">
        <v>83</v>
      </c>
    </row>
    <row r="43" spans="1:4" x14ac:dyDescent="0.25">
      <c r="A43" s="2">
        <v>192</v>
      </c>
      <c r="B43" s="2">
        <v>2401</v>
      </c>
      <c r="C43" s="2">
        <v>6</v>
      </c>
      <c r="D43" s="2" t="s">
        <v>84</v>
      </c>
    </row>
    <row r="44" spans="1:4" x14ac:dyDescent="0.25">
      <c r="A44" s="2">
        <v>192</v>
      </c>
      <c r="B44" s="2">
        <v>647</v>
      </c>
      <c r="C44" s="2">
        <v>4</v>
      </c>
      <c r="D44" s="2" t="s">
        <v>85</v>
      </c>
    </row>
    <row r="45" spans="1:4" x14ac:dyDescent="0.25">
      <c r="A45" s="2">
        <v>192</v>
      </c>
      <c r="B45" s="2">
        <v>1188</v>
      </c>
      <c r="C45" s="2">
        <v>8</v>
      </c>
      <c r="D45" s="2" t="s">
        <v>86</v>
      </c>
    </row>
    <row r="46" spans="1:4" x14ac:dyDescent="0.25">
      <c r="A46" s="2">
        <v>192</v>
      </c>
      <c r="B46" s="2">
        <v>856</v>
      </c>
      <c r="C46" s="2">
        <v>6</v>
      </c>
      <c r="D46" s="2" t="s">
        <v>272</v>
      </c>
    </row>
    <row r="47" spans="1:4" x14ac:dyDescent="0.25">
      <c r="A47" s="2">
        <v>192</v>
      </c>
      <c r="B47" s="2">
        <v>1028</v>
      </c>
      <c r="C47" s="2">
        <v>6</v>
      </c>
      <c r="D47" s="2" t="s">
        <v>87</v>
      </c>
    </row>
    <row r="48" spans="1:4" x14ac:dyDescent="0.25">
      <c r="A48" s="2">
        <v>192</v>
      </c>
      <c r="B48" s="2">
        <v>2648</v>
      </c>
      <c r="C48" s="2">
        <v>15</v>
      </c>
      <c r="D48" s="2" t="s">
        <v>88</v>
      </c>
    </row>
    <row r="49" spans="1:4" x14ac:dyDescent="0.25">
      <c r="A49" s="2">
        <v>192</v>
      </c>
      <c r="B49" s="2">
        <v>1088</v>
      </c>
      <c r="C49" s="2">
        <v>2</v>
      </c>
      <c r="D49" s="2" t="s">
        <v>89</v>
      </c>
    </row>
    <row r="50" spans="1:4" x14ac:dyDescent="0.25">
      <c r="A50" s="2">
        <v>192</v>
      </c>
      <c r="B50" s="2">
        <v>3478</v>
      </c>
      <c r="C50" s="2">
        <v>6</v>
      </c>
      <c r="D50" s="2" t="s">
        <v>90</v>
      </c>
    </row>
    <row r="51" spans="1:4" x14ac:dyDescent="0.25">
      <c r="A51" s="2">
        <v>192</v>
      </c>
      <c r="B51" s="2">
        <v>998</v>
      </c>
      <c r="C51" s="2">
        <v>2</v>
      </c>
      <c r="D51" s="2" t="s">
        <v>91</v>
      </c>
    </row>
    <row r="52" spans="1:4" x14ac:dyDescent="0.25">
      <c r="A52" s="2">
        <v>192</v>
      </c>
      <c r="B52" s="2">
        <v>778</v>
      </c>
      <c r="C52" s="2">
        <v>4</v>
      </c>
      <c r="D52" s="2" t="s">
        <v>92</v>
      </c>
    </row>
    <row r="53" spans="1:4" x14ac:dyDescent="0.25">
      <c r="A53" s="2">
        <v>192</v>
      </c>
      <c r="B53" s="2">
        <v>1768</v>
      </c>
      <c r="C53" s="2">
        <v>4</v>
      </c>
      <c r="D53" s="2" t="s">
        <v>93</v>
      </c>
    </row>
    <row r="54" spans="1:4" x14ac:dyDescent="0.25">
      <c r="A54" s="2">
        <v>192</v>
      </c>
      <c r="B54" s="2">
        <v>1008</v>
      </c>
      <c r="C54" s="2">
        <v>2</v>
      </c>
      <c r="D54" s="2" t="s">
        <v>94</v>
      </c>
    </row>
    <row r="55" spans="1:4" x14ac:dyDescent="0.25">
      <c r="A55" s="2">
        <v>192</v>
      </c>
      <c r="B55" s="2">
        <v>978</v>
      </c>
      <c r="C55" s="2">
        <v>10</v>
      </c>
      <c r="D55" s="2" t="s">
        <v>95</v>
      </c>
    </row>
    <row r="56" spans="1:4" x14ac:dyDescent="0.25">
      <c r="A56" s="2">
        <v>192</v>
      </c>
      <c r="B56" s="2">
        <v>706</v>
      </c>
      <c r="C56" s="2">
        <v>3</v>
      </c>
      <c r="D56" s="2" t="s">
        <v>274</v>
      </c>
    </row>
    <row r="57" spans="1:4" x14ac:dyDescent="0.25">
      <c r="A57" s="2">
        <v>192</v>
      </c>
      <c r="B57" s="2">
        <v>706</v>
      </c>
      <c r="C57" s="2">
        <v>3</v>
      </c>
      <c r="D57" s="2" t="s">
        <v>274</v>
      </c>
    </row>
    <row r="58" spans="1:4" x14ac:dyDescent="0.25">
      <c r="A58" s="2">
        <v>192</v>
      </c>
      <c r="B58" s="2">
        <v>1418</v>
      </c>
      <c r="C58" s="2">
        <v>9</v>
      </c>
      <c r="D58" s="2" t="s">
        <v>96</v>
      </c>
    </row>
    <row r="59" spans="1:4" x14ac:dyDescent="0.25">
      <c r="A59" s="2">
        <v>192</v>
      </c>
      <c r="B59" s="2">
        <v>1418</v>
      </c>
      <c r="C59" s="2">
        <v>9</v>
      </c>
      <c r="D59" s="2" t="s">
        <v>96</v>
      </c>
    </row>
    <row r="60" spans="1:4" x14ac:dyDescent="0.25">
      <c r="A60" s="2">
        <v>192</v>
      </c>
      <c r="B60" s="2">
        <v>1158</v>
      </c>
      <c r="C60" s="2">
        <v>12</v>
      </c>
      <c r="D60" s="2" t="s">
        <v>97</v>
      </c>
    </row>
    <row r="61" spans="1:4" x14ac:dyDescent="0.25">
      <c r="A61" s="2">
        <v>192</v>
      </c>
      <c r="B61" s="2">
        <v>1046</v>
      </c>
      <c r="C61" s="2">
        <v>8</v>
      </c>
      <c r="D61" s="2" t="s">
        <v>98</v>
      </c>
    </row>
    <row r="62" spans="1:4" x14ac:dyDescent="0.25">
      <c r="A62" s="2">
        <v>192</v>
      </c>
      <c r="B62" s="2">
        <v>706</v>
      </c>
      <c r="C62" s="2">
        <v>6</v>
      </c>
      <c r="D62" s="2" t="s">
        <v>99</v>
      </c>
    </row>
    <row r="63" spans="1:4" x14ac:dyDescent="0.25">
      <c r="A63" s="2">
        <v>192</v>
      </c>
      <c r="B63" s="2">
        <v>1218</v>
      </c>
      <c r="C63" s="2">
        <v>4</v>
      </c>
      <c r="D63" s="2" t="s">
        <v>100</v>
      </c>
    </row>
    <row r="64" spans="1:4" x14ac:dyDescent="0.25">
      <c r="A64" s="2">
        <v>192</v>
      </c>
      <c r="B64" s="2">
        <v>3466</v>
      </c>
      <c r="C64" s="2">
        <v>6</v>
      </c>
      <c r="D64" s="2" t="s">
        <v>101</v>
      </c>
    </row>
    <row r="65" spans="1:4" x14ac:dyDescent="0.25">
      <c r="A65" s="2">
        <v>192</v>
      </c>
      <c r="B65" s="2">
        <v>1058</v>
      </c>
      <c r="C65" s="2">
        <v>2</v>
      </c>
      <c r="D65" s="2" t="s">
        <v>102</v>
      </c>
    </row>
    <row r="66" spans="1:4" x14ac:dyDescent="0.25">
      <c r="A66" s="2">
        <v>192</v>
      </c>
      <c r="B66" s="2">
        <v>1148</v>
      </c>
      <c r="C66" s="2">
        <v>4</v>
      </c>
      <c r="D66" s="2" t="s">
        <v>103</v>
      </c>
    </row>
    <row r="67" spans="1:4" x14ac:dyDescent="0.25">
      <c r="A67" s="2">
        <v>192</v>
      </c>
      <c r="B67" s="2">
        <v>1048</v>
      </c>
      <c r="C67" s="2">
        <v>6</v>
      </c>
      <c r="D67" s="2" t="s">
        <v>104</v>
      </c>
    </row>
    <row r="68" spans="1:4" x14ac:dyDescent="0.25">
      <c r="A68" s="2">
        <v>192</v>
      </c>
      <c r="B68" s="2">
        <v>856</v>
      </c>
      <c r="C68" s="2">
        <v>2</v>
      </c>
      <c r="D68" s="2" t="s">
        <v>105</v>
      </c>
    </row>
    <row r="69" spans="1:4" x14ac:dyDescent="0.25">
      <c r="A69" s="2">
        <v>192</v>
      </c>
      <c r="B69" s="2">
        <v>958</v>
      </c>
      <c r="C69" s="2">
        <v>4</v>
      </c>
      <c r="D69" s="2" t="s">
        <v>106</v>
      </c>
    </row>
    <row r="70" spans="1:4" x14ac:dyDescent="0.25">
      <c r="A70" s="2">
        <v>192</v>
      </c>
      <c r="B70" s="2">
        <v>988</v>
      </c>
      <c r="C70" s="2">
        <v>32</v>
      </c>
      <c r="D70" s="2" t="s">
        <v>107</v>
      </c>
    </row>
    <row r="71" spans="1:4" x14ac:dyDescent="0.25">
      <c r="A71" s="2">
        <v>192</v>
      </c>
      <c r="B71" s="2">
        <v>3556</v>
      </c>
      <c r="C71" s="2">
        <v>2</v>
      </c>
      <c r="D71" s="2" t="s">
        <v>108</v>
      </c>
    </row>
    <row r="72" spans="1:4" x14ac:dyDescent="0.25">
      <c r="A72" s="2">
        <v>252</v>
      </c>
      <c r="B72" s="2">
        <v>1238</v>
      </c>
      <c r="C72" s="2">
        <v>7</v>
      </c>
      <c r="D72" s="2" t="s">
        <v>109</v>
      </c>
    </row>
    <row r="73" spans="1:4" x14ac:dyDescent="0.25">
      <c r="A73" s="2">
        <v>252</v>
      </c>
      <c r="B73" s="2">
        <v>1146</v>
      </c>
      <c r="C73" s="2">
        <v>2</v>
      </c>
      <c r="D73" s="2" t="s">
        <v>110</v>
      </c>
    </row>
    <row r="74" spans="1:4" x14ac:dyDescent="0.25">
      <c r="A74" s="2">
        <v>252</v>
      </c>
      <c r="B74" s="2">
        <v>1038</v>
      </c>
      <c r="C74" s="2">
        <v>5</v>
      </c>
      <c r="D74" s="2" t="s">
        <v>111</v>
      </c>
    </row>
    <row r="75" spans="1:4" x14ac:dyDescent="0.25">
      <c r="A75" s="2">
        <v>252</v>
      </c>
      <c r="B75" s="2">
        <v>788</v>
      </c>
      <c r="C75" s="2">
        <v>1</v>
      </c>
      <c r="D75" s="2" t="s">
        <v>112</v>
      </c>
    </row>
    <row r="76" spans="1:4" x14ac:dyDescent="0.25">
      <c r="A76" s="2">
        <v>252</v>
      </c>
      <c r="B76" s="2">
        <v>846</v>
      </c>
      <c r="C76" s="2">
        <v>1</v>
      </c>
      <c r="D76" s="2" t="s">
        <v>113</v>
      </c>
    </row>
    <row r="77" spans="1:4" x14ac:dyDescent="0.25">
      <c r="A77" s="2">
        <v>252</v>
      </c>
      <c r="B77" s="2">
        <v>1008</v>
      </c>
      <c r="C77" s="2">
        <v>7</v>
      </c>
      <c r="D77" s="2" t="s">
        <v>114</v>
      </c>
    </row>
    <row r="78" spans="1:4" x14ac:dyDescent="0.25">
      <c r="A78" s="2">
        <v>252</v>
      </c>
      <c r="B78" s="2">
        <v>948</v>
      </c>
      <c r="C78" s="2">
        <v>1</v>
      </c>
      <c r="D78" s="2" t="s">
        <v>115</v>
      </c>
    </row>
    <row r="79" spans="1:4" x14ac:dyDescent="0.25">
      <c r="A79" s="2">
        <v>252</v>
      </c>
      <c r="B79" s="2">
        <v>938</v>
      </c>
      <c r="C79" s="2">
        <v>1</v>
      </c>
      <c r="D79" s="2" t="s">
        <v>116</v>
      </c>
    </row>
    <row r="80" spans="1:4" x14ac:dyDescent="0.25">
      <c r="A80" s="2">
        <v>252</v>
      </c>
      <c r="B80" s="2">
        <v>888</v>
      </c>
      <c r="C80" s="2">
        <v>1</v>
      </c>
      <c r="D80" s="2" t="s">
        <v>116</v>
      </c>
    </row>
    <row r="81" spans="1:4" x14ac:dyDescent="0.25">
      <c r="A81" s="2">
        <v>252</v>
      </c>
      <c r="B81" s="2">
        <v>888</v>
      </c>
      <c r="C81" s="2">
        <v>1</v>
      </c>
      <c r="D81" s="2" t="s">
        <v>117</v>
      </c>
    </row>
    <row r="82" spans="1:4" x14ac:dyDescent="0.25">
      <c r="A82" s="2">
        <v>252</v>
      </c>
      <c r="B82" s="2">
        <v>968</v>
      </c>
      <c r="C82" s="2">
        <v>1</v>
      </c>
      <c r="D82" s="2" t="s">
        <v>118</v>
      </c>
    </row>
    <row r="83" spans="1:4" x14ac:dyDescent="0.25">
      <c r="A83" s="2">
        <v>252</v>
      </c>
      <c r="B83" s="2">
        <v>958</v>
      </c>
      <c r="C83" s="2">
        <v>1</v>
      </c>
      <c r="D83" s="2" t="s">
        <v>119</v>
      </c>
    </row>
    <row r="84" spans="1:4" x14ac:dyDescent="0.25">
      <c r="A84" s="2">
        <v>252</v>
      </c>
      <c r="B84" s="2">
        <v>1018</v>
      </c>
      <c r="C84" s="2">
        <v>2</v>
      </c>
      <c r="D84" s="2" t="s">
        <v>120</v>
      </c>
    </row>
    <row r="85" spans="1:4" x14ac:dyDescent="0.25">
      <c r="A85" s="2">
        <v>252</v>
      </c>
      <c r="B85" s="2">
        <v>1068</v>
      </c>
      <c r="C85" s="2">
        <v>11</v>
      </c>
      <c r="D85" s="2" t="s">
        <v>121</v>
      </c>
    </row>
    <row r="86" spans="1:4" x14ac:dyDescent="0.25">
      <c r="A86" s="2">
        <v>252</v>
      </c>
      <c r="B86" s="2">
        <v>557</v>
      </c>
      <c r="C86" s="2">
        <v>2</v>
      </c>
      <c r="D86" s="2" t="s">
        <v>122</v>
      </c>
    </row>
    <row r="87" spans="1:4" x14ac:dyDescent="0.25">
      <c r="A87" s="2">
        <v>252</v>
      </c>
      <c r="B87" s="2">
        <v>1046</v>
      </c>
      <c r="C87" s="2">
        <v>1</v>
      </c>
      <c r="D87" s="2" t="s">
        <v>123</v>
      </c>
    </row>
    <row r="88" spans="1:4" x14ac:dyDescent="0.25">
      <c r="A88" s="2">
        <v>252</v>
      </c>
      <c r="B88" s="2">
        <v>846</v>
      </c>
      <c r="C88" s="2">
        <v>1</v>
      </c>
      <c r="D88" s="2" t="s">
        <v>124</v>
      </c>
    </row>
    <row r="89" spans="1:4" x14ac:dyDescent="0.25">
      <c r="A89" s="2">
        <v>252</v>
      </c>
      <c r="B89" s="2">
        <v>1043</v>
      </c>
      <c r="C89" s="2">
        <v>2</v>
      </c>
      <c r="D89" s="2" t="s">
        <v>125</v>
      </c>
    </row>
    <row r="90" spans="1:4" x14ac:dyDescent="0.25">
      <c r="A90" s="2">
        <v>252</v>
      </c>
      <c r="B90" s="2">
        <v>946</v>
      </c>
      <c r="C90" s="2">
        <v>1</v>
      </c>
      <c r="D90" s="2" t="s">
        <v>126</v>
      </c>
    </row>
    <row r="91" spans="1:4" x14ac:dyDescent="0.25">
      <c r="A91" s="2">
        <v>252</v>
      </c>
      <c r="B91" s="2">
        <v>616</v>
      </c>
      <c r="C91" s="2">
        <v>1</v>
      </c>
      <c r="D91" s="2" t="s">
        <v>127</v>
      </c>
    </row>
    <row r="92" spans="1:4" x14ac:dyDescent="0.25">
      <c r="A92" s="2">
        <v>252</v>
      </c>
      <c r="B92" s="2">
        <v>766</v>
      </c>
      <c r="C92" s="2">
        <v>4</v>
      </c>
      <c r="D92" s="2" t="s">
        <v>128</v>
      </c>
    </row>
    <row r="93" spans="1:4" x14ac:dyDescent="0.25">
      <c r="A93" s="2">
        <v>252</v>
      </c>
      <c r="B93" s="2">
        <v>946</v>
      </c>
      <c r="C93" s="2">
        <v>4</v>
      </c>
      <c r="D93" s="2" t="s">
        <v>129</v>
      </c>
    </row>
    <row r="94" spans="1:4" x14ac:dyDescent="0.25">
      <c r="A94" s="2">
        <v>252</v>
      </c>
      <c r="B94" s="2">
        <v>616</v>
      </c>
      <c r="C94" s="2">
        <v>1</v>
      </c>
      <c r="D94" s="2" t="s">
        <v>130</v>
      </c>
    </row>
    <row r="95" spans="1:4" x14ac:dyDescent="0.25">
      <c r="A95" s="2">
        <v>252</v>
      </c>
      <c r="B95" s="2">
        <v>3556</v>
      </c>
      <c r="C95" s="2">
        <v>3</v>
      </c>
      <c r="D95" s="2" t="s">
        <v>131</v>
      </c>
    </row>
    <row r="96" spans="1:4" x14ac:dyDescent="0.25">
      <c r="A96" s="2">
        <v>252</v>
      </c>
      <c r="B96" s="2">
        <v>1048</v>
      </c>
      <c r="C96" s="2">
        <v>6</v>
      </c>
      <c r="D96" s="2" t="s">
        <v>132</v>
      </c>
    </row>
    <row r="97" spans="1:4" x14ac:dyDescent="0.25">
      <c r="A97" s="2">
        <v>252</v>
      </c>
      <c r="B97" s="2">
        <v>1036</v>
      </c>
      <c r="C97" s="2">
        <v>3</v>
      </c>
      <c r="D97" s="2" t="s">
        <v>133</v>
      </c>
    </row>
    <row r="98" spans="1:4" x14ac:dyDescent="0.25">
      <c r="A98" s="2">
        <v>252</v>
      </c>
      <c r="B98" s="2">
        <v>1078</v>
      </c>
      <c r="C98" s="2">
        <v>39</v>
      </c>
      <c r="D98" s="2" t="s">
        <v>134</v>
      </c>
    </row>
    <row r="99" spans="1:4" x14ac:dyDescent="0.25">
      <c r="A99" s="2">
        <v>252</v>
      </c>
      <c r="B99" s="2">
        <v>2048</v>
      </c>
      <c r="C99" s="2">
        <v>9</v>
      </c>
      <c r="D99" s="2" t="s">
        <v>135</v>
      </c>
    </row>
    <row r="100" spans="1:4" x14ac:dyDescent="0.25">
      <c r="A100" s="2">
        <v>252</v>
      </c>
      <c r="B100" s="2">
        <v>1128</v>
      </c>
      <c r="C100" s="2">
        <v>13</v>
      </c>
      <c r="D100" s="2" t="s">
        <v>136</v>
      </c>
    </row>
    <row r="101" spans="1:4" x14ac:dyDescent="0.25">
      <c r="A101" s="2">
        <v>252</v>
      </c>
      <c r="B101" s="2">
        <v>2348</v>
      </c>
      <c r="C101" s="2">
        <v>100</v>
      </c>
      <c r="D101" s="2" t="s">
        <v>137</v>
      </c>
    </row>
    <row r="102" spans="1:4" x14ac:dyDescent="0.25">
      <c r="A102" s="2">
        <v>252</v>
      </c>
      <c r="B102" s="2">
        <v>2158</v>
      </c>
      <c r="C102" s="2">
        <v>3</v>
      </c>
      <c r="D102" s="2" t="s">
        <v>138</v>
      </c>
    </row>
    <row r="103" spans="1:4" x14ac:dyDescent="0.25">
      <c r="A103" s="2">
        <v>252</v>
      </c>
      <c r="B103" s="2">
        <v>2648</v>
      </c>
      <c r="C103" s="2">
        <v>6</v>
      </c>
      <c r="D103" s="2" t="s">
        <v>139</v>
      </c>
    </row>
    <row r="104" spans="1:4" x14ac:dyDescent="0.25">
      <c r="A104" s="2">
        <v>252</v>
      </c>
      <c r="B104" s="2">
        <v>936</v>
      </c>
      <c r="C104" s="2">
        <v>6</v>
      </c>
      <c r="D104" s="2" t="s">
        <v>140</v>
      </c>
    </row>
    <row r="105" spans="1:4" x14ac:dyDescent="0.25">
      <c r="A105" s="2">
        <v>252</v>
      </c>
      <c r="B105" s="2">
        <v>1098</v>
      </c>
      <c r="C105" s="2">
        <v>14</v>
      </c>
      <c r="D105" s="2" t="s">
        <v>141</v>
      </c>
    </row>
    <row r="106" spans="1:4" x14ac:dyDescent="0.25">
      <c r="A106" s="2">
        <v>252</v>
      </c>
      <c r="B106" s="2">
        <v>1128</v>
      </c>
      <c r="C106" s="2">
        <v>3</v>
      </c>
      <c r="D106" s="2" t="s">
        <v>142</v>
      </c>
    </row>
    <row r="107" spans="1:4" x14ac:dyDescent="0.25">
      <c r="A107" s="2">
        <v>252</v>
      </c>
      <c r="B107" s="2">
        <v>1168</v>
      </c>
      <c r="C107" s="2">
        <v>9</v>
      </c>
      <c r="D107" s="2" t="s">
        <v>143</v>
      </c>
    </row>
    <row r="108" spans="1:4" x14ac:dyDescent="0.25">
      <c r="A108" s="2">
        <v>252</v>
      </c>
      <c r="B108" s="2">
        <v>2401</v>
      </c>
      <c r="C108" s="2">
        <v>3</v>
      </c>
      <c r="D108" s="2" t="s">
        <v>144</v>
      </c>
    </row>
    <row r="109" spans="1:4" x14ac:dyDescent="0.25">
      <c r="A109" s="2">
        <v>252</v>
      </c>
      <c r="B109" s="2">
        <v>647</v>
      </c>
      <c r="C109" s="2">
        <v>2</v>
      </c>
      <c r="D109" s="2" t="s">
        <v>145</v>
      </c>
    </row>
    <row r="110" spans="1:4" x14ac:dyDescent="0.25">
      <c r="A110" s="2">
        <v>252</v>
      </c>
      <c r="B110" s="2">
        <v>1188</v>
      </c>
      <c r="C110" s="2">
        <v>4</v>
      </c>
      <c r="D110" s="2" t="s">
        <v>146</v>
      </c>
    </row>
    <row r="111" spans="1:4" x14ac:dyDescent="0.25">
      <c r="A111" s="2">
        <v>252</v>
      </c>
      <c r="B111" s="2">
        <v>856</v>
      </c>
      <c r="C111" s="2">
        <v>3</v>
      </c>
      <c r="D111" s="2" t="s">
        <v>273</v>
      </c>
    </row>
    <row r="112" spans="1:4" x14ac:dyDescent="0.25">
      <c r="A112" s="2">
        <v>252</v>
      </c>
      <c r="B112" s="2">
        <v>1028</v>
      </c>
      <c r="C112" s="2">
        <v>3</v>
      </c>
      <c r="D112" s="2" t="s">
        <v>147</v>
      </c>
    </row>
    <row r="113" spans="1:4" x14ac:dyDescent="0.25">
      <c r="A113" s="2">
        <v>252</v>
      </c>
      <c r="B113" s="2">
        <v>2648</v>
      </c>
      <c r="C113" s="2">
        <v>9</v>
      </c>
      <c r="D113" s="2" t="s">
        <v>148</v>
      </c>
    </row>
    <row r="114" spans="1:4" x14ac:dyDescent="0.25">
      <c r="A114" s="2">
        <v>252</v>
      </c>
      <c r="B114" s="2">
        <v>1088</v>
      </c>
      <c r="C114" s="2">
        <v>1</v>
      </c>
      <c r="D114" s="2" t="s">
        <v>149</v>
      </c>
    </row>
    <row r="115" spans="1:4" x14ac:dyDescent="0.25">
      <c r="A115" s="2">
        <v>252</v>
      </c>
      <c r="B115" s="2">
        <v>3478</v>
      </c>
      <c r="C115" s="2">
        <v>3</v>
      </c>
      <c r="D115" s="2" t="s">
        <v>150</v>
      </c>
    </row>
    <row r="116" spans="1:4" x14ac:dyDescent="0.25">
      <c r="A116" s="2">
        <v>252</v>
      </c>
      <c r="B116" s="2">
        <v>998</v>
      </c>
      <c r="C116" s="2">
        <v>1</v>
      </c>
      <c r="D116" s="2" t="s">
        <v>151</v>
      </c>
    </row>
    <row r="117" spans="1:4" x14ac:dyDescent="0.25">
      <c r="A117" s="2">
        <v>252</v>
      </c>
      <c r="B117" s="2">
        <v>778</v>
      </c>
      <c r="C117" s="2">
        <v>2</v>
      </c>
      <c r="D117" s="2" t="s">
        <v>152</v>
      </c>
    </row>
    <row r="118" spans="1:4" x14ac:dyDescent="0.25">
      <c r="A118" s="2">
        <v>252</v>
      </c>
      <c r="B118" s="2">
        <v>1768</v>
      </c>
      <c r="C118" s="2">
        <v>2</v>
      </c>
      <c r="D118" s="2" t="s">
        <v>153</v>
      </c>
    </row>
    <row r="119" spans="1:4" x14ac:dyDescent="0.25">
      <c r="A119" s="2">
        <v>252</v>
      </c>
      <c r="B119" s="2">
        <v>1008</v>
      </c>
      <c r="C119" s="2">
        <v>1</v>
      </c>
      <c r="D119" s="2" t="s">
        <v>154</v>
      </c>
    </row>
    <row r="120" spans="1:4" x14ac:dyDescent="0.25">
      <c r="A120" s="2">
        <v>252</v>
      </c>
      <c r="B120" s="2">
        <v>978</v>
      </c>
      <c r="C120" s="2">
        <v>5</v>
      </c>
      <c r="D120" s="2" t="s">
        <v>155</v>
      </c>
    </row>
    <row r="121" spans="1:4" x14ac:dyDescent="0.25">
      <c r="A121" s="2">
        <v>252</v>
      </c>
      <c r="B121" s="2">
        <v>706</v>
      </c>
      <c r="C121" s="2">
        <v>3</v>
      </c>
      <c r="D121" s="2" t="s">
        <v>275</v>
      </c>
    </row>
    <row r="122" spans="1:4" x14ac:dyDescent="0.25">
      <c r="A122" s="2">
        <v>252</v>
      </c>
      <c r="B122" s="2">
        <v>1418</v>
      </c>
      <c r="C122" s="2">
        <v>9</v>
      </c>
      <c r="D122" s="2" t="s">
        <v>156</v>
      </c>
    </row>
    <row r="123" spans="1:4" x14ac:dyDescent="0.25">
      <c r="A123" s="2">
        <v>252</v>
      </c>
      <c r="B123" s="2">
        <v>1158</v>
      </c>
      <c r="C123" s="2">
        <v>6</v>
      </c>
      <c r="D123" s="2" t="s">
        <v>157</v>
      </c>
    </row>
    <row r="124" spans="1:4" x14ac:dyDescent="0.25">
      <c r="A124" s="2">
        <v>252</v>
      </c>
      <c r="B124" s="2">
        <v>1046</v>
      </c>
      <c r="C124" s="2">
        <v>4</v>
      </c>
      <c r="D124" s="2" t="s">
        <v>158</v>
      </c>
    </row>
    <row r="125" spans="1:4" x14ac:dyDescent="0.25">
      <c r="A125" s="2">
        <v>252</v>
      </c>
      <c r="B125" s="2">
        <v>706</v>
      </c>
      <c r="C125" s="2">
        <v>3</v>
      </c>
      <c r="D125" s="2" t="s">
        <v>159</v>
      </c>
    </row>
    <row r="126" spans="1:4" x14ac:dyDescent="0.25">
      <c r="A126" s="2">
        <v>252</v>
      </c>
      <c r="B126" s="2">
        <v>1218</v>
      </c>
      <c r="C126" s="2">
        <v>2</v>
      </c>
      <c r="D126" s="2" t="s">
        <v>160</v>
      </c>
    </row>
    <row r="127" spans="1:4" x14ac:dyDescent="0.25">
      <c r="A127" s="2">
        <v>252</v>
      </c>
      <c r="B127" s="2">
        <v>3466</v>
      </c>
      <c r="C127" s="2">
        <v>3</v>
      </c>
      <c r="D127" s="2" t="s">
        <v>161</v>
      </c>
    </row>
    <row r="128" spans="1:4" x14ac:dyDescent="0.25">
      <c r="A128" s="2">
        <v>252</v>
      </c>
      <c r="B128" s="2">
        <v>1058</v>
      </c>
      <c r="C128" s="2">
        <v>1</v>
      </c>
      <c r="D128" s="2" t="s">
        <v>162</v>
      </c>
    </row>
    <row r="129" spans="1:4" x14ac:dyDescent="0.25">
      <c r="A129" s="2">
        <v>252</v>
      </c>
      <c r="B129" s="2">
        <v>1148</v>
      </c>
      <c r="C129" s="2">
        <v>2</v>
      </c>
      <c r="D129" s="2" t="s">
        <v>163</v>
      </c>
    </row>
    <row r="130" spans="1:4" x14ac:dyDescent="0.25">
      <c r="A130" s="2">
        <v>252</v>
      </c>
      <c r="B130" s="2">
        <v>1048</v>
      </c>
      <c r="C130" s="2">
        <v>3</v>
      </c>
      <c r="D130" s="2" t="s">
        <v>164</v>
      </c>
    </row>
    <row r="131" spans="1:4" x14ac:dyDescent="0.25">
      <c r="A131" s="2">
        <v>252</v>
      </c>
      <c r="B131" s="2">
        <v>856</v>
      </c>
      <c r="C131" s="2">
        <v>1</v>
      </c>
      <c r="D131" s="2" t="s">
        <v>165</v>
      </c>
    </row>
    <row r="132" spans="1:4" x14ac:dyDescent="0.25">
      <c r="A132" s="2">
        <v>252</v>
      </c>
      <c r="B132" s="2">
        <v>958</v>
      </c>
      <c r="C132" s="2">
        <v>2</v>
      </c>
      <c r="D132" s="2" t="s">
        <v>166</v>
      </c>
    </row>
    <row r="133" spans="1:4" x14ac:dyDescent="0.25">
      <c r="A133" s="2">
        <v>252</v>
      </c>
      <c r="B133" s="2">
        <v>988</v>
      </c>
      <c r="C133" s="2">
        <v>16</v>
      </c>
      <c r="D133" s="2" t="s">
        <v>167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E24" sqref="E24"/>
    </sheetView>
  </sheetViews>
  <sheetFormatPr defaultRowHeight="15" x14ac:dyDescent="0.25"/>
  <cols>
    <col min="1" max="4" width="9.140625" style="2"/>
  </cols>
  <sheetData>
    <row r="1" spans="1:4" x14ac:dyDescent="0.25">
      <c r="A1" s="2">
        <v>1802</v>
      </c>
      <c r="B1" s="2">
        <v>468</v>
      </c>
      <c r="C1" s="2">
        <v>86</v>
      </c>
      <c r="D1" s="2" t="s">
        <v>35</v>
      </c>
    </row>
    <row r="2" spans="1:4" x14ac:dyDescent="0.25">
      <c r="A2" s="2">
        <v>2103</v>
      </c>
      <c r="B2" s="2">
        <v>468</v>
      </c>
      <c r="C2" s="2">
        <v>1</v>
      </c>
      <c r="D2" s="2" t="s">
        <v>36</v>
      </c>
    </row>
    <row r="3" spans="1:4" x14ac:dyDescent="0.25">
      <c r="A3" s="2">
        <v>1802</v>
      </c>
      <c r="B3" s="2">
        <v>468</v>
      </c>
      <c r="C3" s="2">
        <v>86</v>
      </c>
      <c r="D3" s="2" t="s">
        <v>37</v>
      </c>
    </row>
    <row r="4" spans="1:4" x14ac:dyDescent="0.25">
      <c r="A4" s="2">
        <v>2103</v>
      </c>
      <c r="B4" s="2">
        <v>468</v>
      </c>
      <c r="C4" s="2">
        <v>1</v>
      </c>
      <c r="D4" s="2" t="s">
        <v>38</v>
      </c>
    </row>
    <row r="5" spans="1:4" x14ac:dyDescent="0.25">
      <c r="A5" s="2">
        <v>1882</v>
      </c>
      <c r="B5" s="2">
        <v>148</v>
      </c>
      <c r="C5" s="2">
        <v>17</v>
      </c>
      <c r="D5" s="2" t="s">
        <v>39</v>
      </c>
    </row>
    <row r="6" spans="1:4" x14ac:dyDescent="0.25">
      <c r="A6" s="2">
        <v>1322</v>
      </c>
      <c r="B6" s="2">
        <v>148</v>
      </c>
      <c r="C6" s="2">
        <v>103</v>
      </c>
      <c r="D6" s="2" t="s">
        <v>40</v>
      </c>
    </row>
    <row r="7" spans="1:4" x14ac:dyDescent="0.25">
      <c r="A7" s="2">
        <v>2737</v>
      </c>
      <c r="B7" s="2">
        <v>148</v>
      </c>
      <c r="C7" s="2">
        <v>17</v>
      </c>
      <c r="D7" s="2" t="s">
        <v>41</v>
      </c>
    </row>
    <row r="8" spans="1:4" x14ac:dyDescent="0.25">
      <c r="A8" s="2">
        <v>957</v>
      </c>
      <c r="B8" s="2">
        <v>148</v>
      </c>
      <c r="C8" s="2">
        <v>53</v>
      </c>
      <c r="D8" s="2" t="s">
        <v>42</v>
      </c>
    </row>
    <row r="9" spans="1:4" x14ac:dyDescent="0.25">
      <c r="A9" s="2">
        <v>1287</v>
      </c>
      <c r="B9" s="2">
        <v>148</v>
      </c>
      <c r="C9" s="2">
        <v>31</v>
      </c>
      <c r="D9" s="2" t="s">
        <v>43</v>
      </c>
    </row>
    <row r="10" spans="1:4" x14ac:dyDescent="0.25">
      <c r="A10" s="2">
        <v>752</v>
      </c>
      <c r="B10" s="2">
        <v>148</v>
      </c>
      <c r="C10" s="2">
        <v>26</v>
      </c>
      <c r="D10" s="2" t="s">
        <v>44</v>
      </c>
    </row>
    <row r="11" spans="1:4" x14ac:dyDescent="0.25">
      <c r="A11" s="2">
        <v>1412</v>
      </c>
      <c r="B11" s="2">
        <v>148</v>
      </c>
      <c r="C11" s="2">
        <v>17</v>
      </c>
      <c r="D11" s="2" t="s">
        <v>45</v>
      </c>
    </row>
    <row r="12" spans="1:4" x14ac:dyDescent="0.25">
      <c r="A12" s="2">
        <v>432</v>
      </c>
      <c r="B12" s="2">
        <v>148</v>
      </c>
      <c r="C12" s="2">
        <v>28</v>
      </c>
      <c r="D12" s="2" t="s">
        <v>46</v>
      </c>
    </row>
    <row r="13" spans="1:4" x14ac:dyDescent="0.25">
      <c r="A13" s="2">
        <v>1692</v>
      </c>
      <c r="B13" s="2">
        <v>148</v>
      </c>
      <c r="C13" s="2">
        <v>1</v>
      </c>
      <c r="D13" s="2" t="s">
        <v>47</v>
      </c>
    </row>
    <row r="14" spans="1:4" x14ac:dyDescent="0.25">
      <c r="A14" s="2">
        <v>2202</v>
      </c>
      <c r="B14" s="2">
        <v>148</v>
      </c>
      <c r="C14" s="2">
        <v>1</v>
      </c>
      <c r="D14" s="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workbookViewId="0">
      <selection activeCell="F23" sqref="F23"/>
    </sheetView>
  </sheetViews>
  <sheetFormatPr defaultRowHeight="15" x14ac:dyDescent="0.25"/>
  <cols>
    <col min="1" max="4" width="9.140625" style="2"/>
  </cols>
  <sheetData>
    <row r="1" spans="1:4" x14ac:dyDescent="0.25">
      <c r="A1" s="2">
        <v>1792</v>
      </c>
      <c r="B1" s="2">
        <v>1238</v>
      </c>
      <c r="C1" s="2">
        <v>4</v>
      </c>
      <c r="D1" s="2" t="s">
        <v>168</v>
      </c>
    </row>
    <row r="2" spans="1:4" x14ac:dyDescent="0.25">
      <c r="A2" s="2">
        <v>1792</v>
      </c>
      <c r="B2" s="2">
        <v>1043</v>
      </c>
      <c r="C2" s="2">
        <v>2</v>
      </c>
      <c r="D2" s="2" t="s">
        <v>169</v>
      </c>
    </row>
    <row r="3" spans="1:4" x14ac:dyDescent="0.25">
      <c r="A3" s="2">
        <v>1792</v>
      </c>
      <c r="B3" s="2">
        <v>1068</v>
      </c>
      <c r="C3" s="2">
        <v>2</v>
      </c>
      <c r="D3" s="2" t="s">
        <v>170</v>
      </c>
    </row>
    <row r="4" spans="1:4" x14ac:dyDescent="0.25">
      <c r="A4" s="2">
        <v>1792</v>
      </c>
      <c r="B4" s="2">
        <v>557</v>
      </c>
      <c r="C4" s="2">
        <v>1</v>
      </c>
      <c r="D4" s="2" t="s">
        <v>171</v>
      </c>
    </row>
    <row r="5" spans="1:4" x14ac:dyDescent="0.25">
      <c r="A5" s="2">
        <v>1792</v>
      </c>
      <c r="B5" s="2">
        <v>616</v>
      </c>
      <c r="C5" s="2">
        <v>1</v>
      </c>
      <c r="D5" s="2" t="s">
        <v>172</v>
      </c>
    </row>
    <row r="6" spans="1:4" x14ac:dyDescent="0.25">
      <c r="A6" s="2">
        <v>1792</v>
      </c>
      <c r="B6" s="2">
        <v>946</v>
      </c>
      <c r="C6" s="2">
        <v>1</v>
      </c>
      <c r="D6" s="2" t="s">
        <v>173</v>
      </c>
    </row>
    <row r="7" spans="1:4" x14ac:dyDescent="0.25">
      <c r="A7" s="2">
        <v>1792</v>
      </c>
      <c r="B7" s="2">
        <v>1046</v>
      </c>
      <c r="C7" s="2">
        <v>1</v>
      </c>
      <c r="D7" s="2" t="s">
        <v>276</v>
      </c>
    </row>
    <row r="8" spans="1:4" x14ac:dyDescent="0.25">
      <c r="A8" s="2">
        <v>1792</v>
      </c>
      <c r="B8" s="2">
        <v>616</v>
      </c>
      <c r="C8" s="2">
        <v>1</v>
      </c>
      <c r="D8" s="2" t="s">
        <v>174</v>
      </c>
    </row>
    <row r="9" spans="1:4" x14ac:dyDescent="0.25">
      <c r="A9" s="2">
        <v>1792</v>
      </c>
      <c r="B9" s="2">
        <v>766</v>
      </c>
      <c r="C9" s="2">
        <v>1</v>
      </c>
      <c r="D9" s="2" t="s">
        <v>175</v>
      </c>
    </row>
    <row r="10" spans="1:4" x14ac:dyDescent="0.25">
      <c r="A10" s="2">
        <v>1792</v>
      </c>
      <c r="B10" s="2">
        <v>958</v>
      </c>
      <c r="C10" s="2">
        <v>2</v>
      </c>
      <c r="D10" s="2" t="s">
        <v>176</v>
      </c>
    </row>
    <row r="11" spans="1:4" x14ac:dyDescent="0.25">
      <c r="A11" s="2">
        <v>1792</v>
      </c>
      <c r="B11" s="2">
        <v>688</v>
      </c>
      <c r="C11" s="2">
        <v>1</v>
      </c>
      <c r="D11" s="2" t="s">
        <v>177</v>
      </c>
    </row>
    <row r="12" spans="1:4" x14ac:dyDescent="0.25">
      <c r="A12" s="2">
        <v>1792</v>
      </c>
      <c r="B12" s="2">
        <v>988</v>
      </c>
      <c r="C12" s="2">
        <v>8</v>
      </c>
      <c r="D12" s="2" t="s">
        <v>178</v>
      </c>
    </row>
    <row r="13" spans="1:4" x14ac:dyDescent="0.25">
      <c r="A13" s="2">
        <v>1792</v>
      </c>
      <c r="B13" s="2">
        <v>788</v>
      </c>
      <c r="C13" s="2">
        <v>1</v>
      </c>
      <c r="D13" s="2" t="s">
        <v>179</v>
      </c>
    </row>
    <row r="14" spans="1:4" x14ac:dyDescent="0.25">
      <c r="A14" s="2">
        <v>1792</v>
      </c>
      <c r="B14" s="2">
        <v>1008</v>
      </c>
      <c r="C14" s="2">
        <v>2</v>
      </c>
      <c r="D14" s="2" t="s">
        <v>180</v>
      </c>
    </row>
    <row r="15" spans="1:4" x14ac:dyDescent="0.25">
      <c r="A15" s="2">
        <v>1792</v>
      </c>
      <c r="B15" s="2">
        <v>948</v>
      </c>
      <c r="C15" s="2">
        <v>1</v>
      </c>
      <c r="D15" s="2" t="s">
        <v>181</v>
      </c>
    </row>
    <row r="16" spans="1:4" x14ac:dyDescent="0.25">
      <c r="A16" s="2">
        <v>1792</v>
      </c>
      <c r="B16" s="2">
        <v>938</v>
      </c>
      <c r="C16" s="2">
        <v>1</v>
      </c>
      <c r="D16" s="2" t="s">
        <v>182</v>
      </c>
    </row>
    <row r="17" spans="1:4" x14ac:dyDescent="0.25">
      <c r="A17" s="2">
        <v>1792</v>
      </c>
      <c r="B17" s="2">
        <v>888</v>
      </c>
      <c r="C17" s="2">
        <v>2</v>
      </c>
      <c r="D17" s="2" t="s">
        <v>183</v>
      </c>
    </row>
    <row r="18" spans="1:4" x14ac:dyDescent="0.25">
      <c r="A18" s="2">
        <v>1792</v>
      </c>
      <c r="B18" s="2">
        <v>968</v>
      </c>
      <c r="C18" s="2">
        <v>1</v>
      </c>
      <c r="D18" s="2" t="s">
        <v>184</v>
      </c>
    </row>
    <row r="19" spans="1:4" x14ac:dyDescent="0.25">
      <c r="A19" s="2">
        <v>1601</v>
      </c>
      <c r="B19" s="2">
        <v>628</v>
      </c>
      <c r="C19" s="2">
        <v>1</v>
      </c>
      <c r="D19" s="2" t="s">
        <v>185</v>
      </c>
    </row>
    <row r="20" spans="1:4" x14ac:dyDescent="0.25">
      <c r="A20" s="2">
        <v>2111</v>
      </c>
      <c r="B20" s="2">
        <v>728</v>
      </c>
      <c r="C20" s="2">
        <v>1</v>
      </c>
      <c r="D20" s="2" t="s">
        <v>186</v>
      </c>
    </row>
    <row r="21" spans="1:4" x14ac:dyDescent="0.25">
      <c r="A21" s="2">
        <v>2772</v>
      </c>
      <c r="B21" s="2">
        <v>1146</v>
      </c>
      <c r="C21" s="2">
        <v>2</v>
      </c>
      <c r="D21" s="2" t="s">
        <v>187</v>
      </c>
    </row>
    <row r="22" spans="1:4" x14ac:dyDescent="0.25">
      <c r="A22" s="2">
        <v>2772</v>
      </c>
      <c r="B22" s="2">
        <v>1018</v>
      </c>
      <c r="C22" s="2">
        <v>2</v>
      </c>
      <c r="D22" s="2" t="s">
        <v>188</v>
      </c>
    </row>
    <row r="23" spans="1:4" x14ac:dyDescent="0.25">
      <c r="A23" s="2">
        <v>2772</v>
      </c>
      <c r="B23" s="2">
        <v>1068</v>
      </c>
      <c r="C23" s="2">
        <v>2</v>
      </c>
      <c r="D23" s="2" t="s">
        <v>189</v>
      </c>
    </row>
    <row r="24" spans="1:4" x14ac:dyDescent="0.25">
      <c r="A24" s="2">
        <v>2772</v>
      </c>
      <c r="B24" s="2">
        <v>1046</v>
      </c>
      <c r="C24" s="2">
        <v>1</v>
      </c>
      <c r="D24" s="2" t="s">
        <v>190</v>
      </c>
    </row>
    <row r="25" spans="1:4" x14ac:dyDescent="0.25">
      <c r="A25" s="2">
        <v>2772</v>
      </c>
      <c r="B25" s="2">
        <v>846</v>
      </c>
      <c r="C25" s="2">
        <v>1</v>
      </c>
      <c r="D25" s="2" t="s">
        <v>191</v>
      </c>
    </row>
    <row r="26" spans="1:4" x14ac:dyDescent="0.25">
      <c r="A26" s="2">
        <v>2772</v>
      </c>
      <c r="B26" s="2">
        <v>946</v>
      </c>
      <c r="C26" s="2">
        <v>1</v>
      </c>
      <c r="D26" s="2" t="s">
        <v>192</v>
      </c>
    </row>
    <row r="27" spans="1:4" x14ac:dyDescent="0.25">
      <c r="A27" s="2">
        <v>2772</v>
      </c>
      <c r="B27" s="2">
        <v>766</v>
      </c>
      <c r="C27" s="2">
        <v>1</v>
      </c>
      <c r="D27" s="2" t="s">
        <v>193</v>
      </c>
    </row>
    <row r="28" spans="1:4" x14ac:dyDescent="0.25">
      <c r="A28" s="2">
        <v>2772</v>
      </c>
      <c r="B28" s="2">
        <v>1238</v>
      </c>
      <c r="C28" s="2">
        <v>3</v>
      </c>
      <c r="D28" s="2" t="s">
        <v>194</v>
      </c>
    </row>
    <row r="29" spans="1:4" x14ac:dyDescent="0.25">
      <c r="A29" s="2">
        <v>2772</v>
      </c>
      <c r="B29" s="2">
        <v>988</v>
      </c>
      <c r="C29" s="2">
        <v>8</v>
      </c>
      <c r="D29" s="2" t="s">
        <v>195</v>
      </c>
    </row>
    <row r="30" spans="1:4" x14ac:dyDescent="0.25">
      <c r="A30" s="2">
        <v>2772</v>
      </c>
      <c r="B30" s="2">
        <v>1038</v>
      </c>
      <c r="C30" s="2">
        <v>5</v>
      </c>
      <c r="D30" s="2" t="s">
        <v>196</v>
      </c>
    </row>
    <row r="31" spans="1:4" x14ac:dyDescent="0.25">
      <c r="A31" s="2">
        <v>2772</v>
      </c>
      <c r="B31" s="2">
        <v>846</v>
      </c>
      <c r="C31" s="2">
        <v>1</v>
      </c>
      <c r="D31" s="2" t="s">
        <v>197</v>
      </c>
    </row>
    <row r="32" spans="1:4" x14ac:dyDescent="0.25">
      <c r="A32" s="2">
        <v>2772</v>
      </c>
      <c r="B32" s="2">
        <v>1008</v>
      </c>
      <c r="C32" s="2">
        <v>5</v>
      </c>
      <c r="D32" s="2" t="s">
        <v>198</v>
      </c>
    </row>
    <row r="33" spans="1:4" x14ac:dyDescent="0.25">
      <c r="A33" s="2">
        <v>2772</v>
      </c>
      <c r="B33" s="2">
        <v>958</v>
      </c>
      <c r="C33" s="2">
        <v>1</v>
      </c>
      <c r="D33" s="2" t="s">
        <v>199</v>
      </c>
    </row>
    <row r="34" spans="1:4" x14ac:dyDescent="0.25">
      <c r="A34" s="2">
        <v>2737</v>
      </c>
      <c r="B34" s="2">
        <v>1146</v>
      </c>
      <c r="C34" s="2">
        <v>2</v>
      </c>
      <c r="D34" s="2" t="s">
        <v>200</v>
      </c>
    </row>
    <row r="35" spans="1:4" x14ac:dyDescent="0.25">
      <c r="A35" s="2">
        <v>2737</v>
      </c>
      <c r="B35" s="2">
        <v>1018</v>
      </c>
      <c r="C35" s="2">
        <v>2</v>
      </c>
      <c r="D35" s="2" t="s">
        <v>201</v>
      </c>
    </row>
    <row r="36" spans="1:4" x14ac:dyDescent="0.25">
      <c r="A36" s="2">
        <v>2737</v>
      </c>
      <c r="B36" s="2">
        <v>1068</v>
      </c>
      <c r="C36" s="2">
        <v>2</v>
      </c>
      <c r="D36" s="2" t="s">
        <v>202</v>
      </c>
    </row>
    <row r="37" spans="1:4" x14ac:dyDescent="0.25">
      <c r="A37" s="2">
        <v>2737</v>
      </c>
      <c r="B37" s="2">
        <v>1046</v>
      </c>
      <c r="C37" s="2">
        <v>1</v>
      </c>
      <c r="D37" s="2" t="s">
        <v>203</v>
      </c>
    </row>
    <row r="38" spans="1:4" x14ac:dyDescent="0.25">
      <c r="A38" s="2">
        <v>2737</v>
      </c>
      <c r="B38" s="2">
        <v>846</v>
      </c>
      <c r="C38" s="2">
        <v>1</v>
      </c>
      <c r="D38" s="2" t="s">
        <v>204</v>
      </c>
    </row>
    <row r="39" spans="1:4" x14ac:dyDescent="0.25">
      <c r="A39" s="2">
        <v>2737</v>
      </c>
      <c r="B39" s="2">
        <v>946</v>
      </c>
      <c r="C39" s="2">
        <v>1</v>
      </c>
      <c r="D39" s="2" t="s">
        <v>205</v>
      </c>
    </row>
    <row r="40" spans="1:4" x14ac:dyDescent="0.25">
      <c r="A40" s="2">
        <v>2737</v>
      </c>
      <c r="B40" s="2">
        <v>766</v>
      </c>
      <c r="C40" s="2">
        <v>1</v>
      </c>
      <c r="D40" s="2" t="s">
        <v>206</v>
      </c>
    </row>
    <row r="41" spans="1:4" x14ac:dyDescent="0.25">
      <c r="A41" s="2">
        <v>2737</v>
      </c>
      <c r="B41" s="2">
        <v>1238</v>
      </c>
      <c r="C41" s="2">
        <v>3</v>
      </c>
      <c r="D41" s="2" t="s">
        <v>207</v>
      </c>
    </row>
    <row r="42" spans="1:4" x14ac:dyDescent="0.25">
      <c r="A42" s="2">
        <v>2737</v>
      </c>
      <c r="B42" s="2">
        <v>988</v>
      </c>
      <c r="C42" s="2">
        <v>8</v>
      </c>
      <c r="D42" s="2" t="s">
        <v>208</v>
      </c>
    </row>
    <row r="43" spans="1:4" x14ac:dyDescent="0.25">
      <c r="A43" s="2">
        <v>2737</v>
      </c>
      <c r="B43" s="2">
        <v>1038</v>
      </c>
      <c r="C43" s="2">
        <v>5</v>
      </c>
      <c r="D43" s="2" t="s">
        <v>209</v>
      </c>
    </row>
    <row r="44" spans="1:4" x14ac:dyDescent="0.25">
      <c r="A44" s="2">
        <v>2737</v>
      </c>
      <c r="B44" s="2">
        <v>846</v>
      </c>
      <c r="C44" s="2">
        <v>1</v>
      </c>
      <c r="D44" s="2" t="s">
        <v>210</v>
      </c>
    </row>
    <row r="45" spans="1:4" x14ac:dyDescent="0.25">
      <c r="A45" s="2">
        <v>2737</v>
      </c>
      <c r="B45" s="2">
        <v>1008</v>
      </c>
      <c r="C45" s="2">
        <v>5</v>
      </c>
      <c r="D45" s="2" t="s">
        <v>211</v>
      </c>
    </row>
    <row r="46" spans="1:4" x14ac:dyDescent="0.25">
      <c r="A46" s="2">
        <v>2737</v>
      </c>
      <c r="B46" s="2">
        <v>958</v>
      </c>
      <c r="C46" s="2">
        <v>1</v>
      </c>
      <c r="D46" s="2" t="s">
        <v>212</v>
      </c>
    </row>
    <row r="47" spans="1:4" x14ac:dyDescent="0.25">
      <c r="A47" s="2">
        <v>3717</v>
      </c>
      <c r="B47" s="2">
        <v>1238</v>
      </c>
      <c r="C47" s="2">
        <v>4</v>
      </c>
      <c r="D47" s="2" t="s">
        <v>213</v>
      </c>
    </row>
    <row r="48" spans="1:4" x14ac:dyDescent="0.25">
      <c r="A48" s="2">
        <v>3717</v>
      </c>
      <c r="B48" s="2">
        <v>1043</v>
      </c>
      <c r="C48" s="2">
        <v>2</v>
      </c>
      <c r="D48" s="2" t="s">
        <v>214</v>
      </c>
    </row>
    <row r="49" spans="1:4" x14ac:dyDescent="0.25">
      <c r="A49" s="2">
        <v>3717</v>
      </c>
      <c r="B49" s="2">
        <v>1068</v>
      </c>
      <c r="C49" s="2">
        <v>2</v>
      </c>
      <c r="D49" s="2" t="s">
        <v>215</v>
      </c>
    </row>
    <row r="50" spans="1:4" x14ac:dyDescent="0.25">
      <c r="A50" s="2">
        <v>3717</v>
      </c>
      <c r="B50" s="2">
        <v>557</v>
      </c>
      <c r="C50" s="2">
        <v>1</v>
      </c>
      <c r="D50" s="2" t="s">
        <v>216</v>
      </c>
    </row>
    <row r="51" spans="1:4" x14ac:dyDescent="0.25">
      <c r="A51" s="2">
        <v>3717</v>
      </c>
      <c r="B51" s="2">
        <v>616</v>
      </c>
      <c r="C51" s="2">
        <v>1</v>
      </c>
      <c r="D51" s="2" t="s">
        <v>217</v>
      </c>
    </row>
    <row r="52" spans="1:4" x14ac:dyDescent="0.25">
      <c r="A52" s="2">
        <v>3717</v>
      </c>
      <c r="B52" s="2">
        <v>946</v>
      </c>
      <c r="C52" s="2">
        <v>1</v>
      </c>
      <c r="D52" s="2" t="s">
        <v>218</v>
      </c>
    </row>
    <row r="53" spans="1:4" x14ac:dyDescent="0.25">
      <c r="A53" s="2">
        <v>3717</v>
      </c>
      <c r="B53" s="2">
        <v>1046</v>
      </c>
      <c r="C53" s="2">
        <v>1</v>
      </c>
      <c r="D53" s="2" t="s">
        <v>277</v>
      </c>
    </row>
    <row r="54" spans="1:4" x14ac:dyDescent="0.25">
      <c r="A54" s="2">
        <v>3717</v>
      </c>
      <c r="B54" s="2">
        <v>616</v>
      </c>
      <c r="C54" s="2">
        <v>1</v>
      </c>
      <c r="D54" s="2" t="s">
        <v>219</v>
      </c>
    </row>
    <row r="55" spans="1:4" x14ac:dyDescent="0.25">
      <c r="A55" s="2">
        <v>3717</v>
      </c>
      <c r="B55" s="2">
        <v>766</v>
      </c>
      <c r="C55" s="2">
        <v>1</v>
      </c>
      <c r="D55" s="2" t="s">
        <v>220</v>
      </c>
    </row>
    <row r="56" spans="1:4" x14ac:dyDescent="0.25">
      <c r="A56" s="2">
        <v>3717</v>
      </c>
      <c r="B56" s="2">
        <v>958</v>
      </c>
      <c r="C56" s="2">
        <v>2</v>
      </c>
      <c r="D56" s="2" t="s">
        <v>221</v>
      </c>
    </row>
    <row r="57" spans="1:4" x14ac:dyDescent="0.25">
      <c r="A57" s="2">
        <v>3717</v>
      </c>
      <c r="B57" s="2">
        <v>998</v>
      </c>
      <c r="C57" s="2">
        <v>1</v>
      </c>
      <c r="D57" s="2" t="s">
        <v>222</v>
      </c>
    </row>
    <row r="58" spans="1:4" x14ac:dyDescent="0.25">
      <c r="A58" s="2">
        <v>3717</v>
      </c>
      <c r="B58" s="2">
        <v>988</v>
      </c>
      <c r="C58" s="2">
        <v>8</v>
      </c>
      <c r="D58" s="2" t="s">
        <v>223</v>
      </c>
    </row>
    <row r="59" spans="1:4" x14ac:dyDescent="0.25">
      <c r="A59" s="2">
        <v>3717</v>
      </c>
      <c r="B59" s="2">
        <v>788</v>
      </c>
      <c r="C59" s="2">
        <v>1</v>
      </c>
      <c r="D59" s="2" t="s">
        <v>224</v>
      </c>
    </row>
    <row r="60" spans="1:4" x14ac:dyDescent="0.25">
      <c r="A60" s="2">
        <v>3717</v>
      </c>
      <c r="B60" s="2">
        <v>1008</v>
      </c>
      <c r="C60" s="2">
        <v>2</v>
      </c>
      <c r="D60" s="2" t="s">
        <v>225</v>
      </c>
    </row>
    <row r="61" spans="1:4" x14ac:dyDescent="0.25">
      <c r="A61" s="2">
        <v>3717</v>
      </c>
      <c r="B61" s="2">
        <v>948</v>
      </c>
      <c r="C61" s="2">
        <v>1</v>
      </c>
      <c r="D61" s="2" t="s">
        <v>226</v>
      </c>
    </row>
    <row r="62" spans="1:4" x14ac:dyDescent="0.25">
      <c r="A62" s="2">
        <v>3717</v>
      </c>
      <c r="B62" s="2">
        <v>938</v>
      </c>
      <c r="C62" s="2">
        <v>1</v>
      </c>
      <c r="D62" s="2" t="s">
        <v>227</v>
      </c>
    </row>
    <row r="63" spans="1:4" x14ac:dyDescent="0.25">
      <c r="A63" s="2">
        <v>3717</v>
      </c>
      <c r="B63" s="2">
        <v>888</v>
      </c>
      <c r="C63" s="2">
        <v>2</v>
      </c>
      <c r="D63" s="2" t="s">
        <v>228</v>
      </c>
    </row>
    <row r="64" spans="1:4" x14ac:dyDescent="0.25">
      <c r="A64" s="2">
        <v>3717</v>
      </c>
      <c r="B64" s="2">
        <v>968</v>
      </c>
      <c r="C64" s="2">
        <v>1</v>
      </c>
      <c r="D64" s="2" t="s">
        <v>229</v>
      </c>
    </row>
    <row r="65" spans="1:4" x14ac:dyDescent="0.25">
      <c r="A65" s="2">
        <v>1232</v>
      </c>
      <c r="B65" s="2">
        <v>678</v>
      </c>
      <c r="C65" s="2">
        <v>2</v>
      </c>
      <c r="D65" s="2" t="s">
        <v>270</v>
      </c>
    </row>
    <row r="66" spans="1:4" x14ac:dyDescent="0.25">
      <c r="A66" s="2">
        <v>1282</v>
      </c>
      <c r="B66" s="2">
        <v>368</v>
      </c>
      <c r="C66" s="2">
        <v>1</v>
      </c>
      <c r="D66" s="2" t="s">
        <v>271</v>
      </c>
    </row>
    <row r="67" spans="1:4" x14ac:dyDescent="0.25">
      <c r="A67" s="2">
        <v>1780</v>
      </c>
      <c r="B67" s="2">
        <v>80</v>
      </c>
      <c r="C67" s="2">
        <v>4</v>
      </c>
    </row>
    <row r="68" spans="1:4" x14ac:dyDescent="0.25">
      <c r="A68" s="2">
        <v>1780</v>
      </c>
      <c r="B68" s="2">
        <v>80</v>
      </c>
      <c r="C68" s="2">
        <v>2</v>
      </c>
    </row>
    <row r="69" spans="1:4" x14ac:dyDescent="0.25">
      <c r="A69" s="2">
        <v>1780</v>
      </c>
      <c r="B69" s="2">
        <v>80</v>
      </c>
      <c r="C69" s="2">
        <v>2</v>
      </c>
    </row>
    <row r="70" spans="1:4" x14ac:dyDescent="0.25">
      <c r="A70" s="2">
        <v>1780</v>
      </c>
      <c r="B70" s="2">
        <v>80</v>
      </c>
      <c r="C70" s="2">
        <v>1</v>
      </c>
    </row>
    <row r="71" spans="1:4" x14ac:dyDescent="0.25">
      <c r="A71" s="2">
        <v>1780</v>
      </c>
      <c r="B71" s="2">
        <v>80</v>
      </c>
      <c r="C71" s="2">
        <v>1</v>
      </c>
    </row>
    <row r="72" spans="1:4" x14ac:dyDescent="0.25">
      <c r="A72" s="2">
        <v>1780</v>
      </c>
      <c r="B72" s="2">
        <v>80</v>
      </c>
      <c r="C72" s="2">
        <v>1</v>
      </c>
    </row>
    <row r="73" spans="1:4" x14ac:dyDescent="0.25">
      <c r="A73" s="2">
        <v>1780</v>
      </c>
      <c r="B73" s="2">
        <v>80</v>
      </c>
      <c r="C73" s="2">
        <v>1</v>
      </c>
    </row>
    <row r="74" spans="1:4" x14ac:dyDescent="0.25">
      <c r="A74" s="2">
        <v>1780</v>
      </c>
      <c r="B74" s="2">
        <v>80</v>
      </c>
      <c r="C74" s="2">
        <v>1</v>
      </c>
    </row>
    <row r="75" spans="1:4" x14ac:dyDescent="0.25">
      <c r="A75" s="2">
        <v>1780</v>
      </c>
      <c r="B75" s="2">
        <v>80</v>
      </c>
      <c r="C75" s="2">
        <v>1</v>
      </c>
    </row>
    <row r="76" spans="1:4" x14ac:dyDescent="0.25">
      <c r="A76" s="2">
        <v>1780</v>
      </c>
      <c r="B76" s="2">
        <v>80</v>
      </c>
      <c r="C76" s="2">
        <v>2</v>
      </c>
    </row>
    <row r="77" spans="1:4" x14ac:dyDescent="0.25">
      <c r="A77" s="2">
        <v>1780</v>
      </c>
      <c r="B77" s="2">
        <v>80</v>
      </c>
      <c r="C77" s="2">
        <v>1</v>
      </c>
    </row>
    <row r="78" spans="1:4" x14ac:dyDescent="0.25">
      <c r="A78" s="2">
        <v>1780</v>
      </c>
      <c r="B78" s="2">
        <v>80</v>
      </c>
      <c r="C78" s="2">
        <v>8</v>
      </c>
    </row>
    <row r="79" spans="1:4" x14ac:dyDescent="0.25">
      <c r="A79" s="2">
        <v>1780</v>
      </c>
      <c r="B79" s="2">
        <v>80</v>
      </c>
      <c r="C79" s="2">
        <v>1</v>
      </c>
    </row>
    <row r="80" spans="1:4" x14ac:dyDescent="0.25">
      <c r="A80" s="2">
        <v>1780</v>
      </c>
      <c r="B80" s="2">
        <v>80</v>
      </c>
      <c r="C80" s="2">
        <v>2</v>
      </c>
    </row>
    <row r="81" spans="1:3" x14ac:dyDescent="0.25">
      <c r="A81" s="2">
        <v>1780</v>
      </c>
      <c r="B81" s="2">
        <v>80</v>
      </c>
      <c r="C81" s="2">
        <v>1</v>
      </c>
    </row>
    <row r="82" spans="1:3" x14ac:dyDescent="0.25">
      <c r="A82" s="2">
        <v>1780</v>
      </c>
      <c r="B82" s="2">
        <v>80</v>
      </c>
      <c r="C82" s="2">
        <v>1</v>
      </c>
    </row>
    <row r="83" spans="1:3" x14ac:dyDescent="0.25">
      <c r="A83" s="2">
        <v>1780</v>
      </c>
      <c r="B83" s="2">
        <v>80</v>
      </c>
      <c r="C83" s="2">
        <v>2</v>
      </c>
    </row>
    <row r="84" spans="1:3" x14ac:dyDescent="0.25">
      <c r="A84" s="2">
        <v>1780</v>
      </c>
      <c r="B84" s="2">
        <v>80</v>
      </c>
      <c r="C84" s="2">
        <v>1</v>
      </c>
    </row>
    <row r="85" spans="1:3" x14ac:dyDescent="0.25">
      <c r="A85" s="2">
        <v>1589</v>
      </c>
      <c r="B85" s="2">
        <v>80</v>
      </c>
      <c r="C85" s="2">
        <v>1</v>
      </c>
    </row>
    <row r="86" spans="1:3" x14ac:dyDescent="0.25">
      <c r="A86" s="2">
        <v>2099</v>
      </c>
      <c r="B86" s="2">
        <v>80</v>
      </c>
      <c r="C86" s="2">
        <v>1</v>
      </c>
    </row>
    <row r="87" spans="1:3" x14ac:dyDescent="0.25">
      <c r="A87" s="2">
        <v>2760</v>
      </c>
      <c r="B87" s="2">
        <v>80</v>
      </c>
      <c r="C87" s="2">
        <v>2</v>
      </c>
    </row>
    <row r="88" spans="1:3" x14ac:dyDescent="0.25">
      <c r="A88" s="2">
        <v>2760</v>
      </c>
      <c r="B88" s="2">
        <v>80</v>
      </c>
      <c r="C88" s="2">
        <v>2</v>
      </c>
    </row>
    <row r="89" spans="1:3" x14ac:dyDescent="0.25">
      <c r="A89" s="2">
        <v>2760</v>
      </c>
      <c r="B89" s="2">
        <v>80</v>
      </c>
      <c r="C89" s="2">
        <v>2</v>
      </c>
    </row>
    <row r="90" spans="1:3" x14ac:dyDescent="0.25">
      <c r="A90" s="2">
        <v>2760</v>
      </c>
      <c r="B90" s="2">
        <v>80</v>
      </c>
      <c r="C90" s="2">
        <v>1</v>
      </c>
    </row>
    <row r="91" spans="1:3" x14ac:dyDescent="0.25">
      <c r="A91" s="2">
        <v>2760</v>
      </c>
      <c r="B91" s="2">
        <v>80</v>
      </c>
      <c r="C91" s="2">
        <v>1</v>
      </c>
    </row>
    <row r="92" spans="1:3" x14ac:dyDescent="0.25">
      <c r="A92" s="2">
        <v>2760</v>
      </c>
      <c r="B92" s="2">
        <v>80</v>
      </c>
      <c r="C92" s="2">
        <v>1</v>
      </c>
    </row>
    <row r="93" spans="1:3" x14ac:dyDescent="0.25">
      <c r="A93" s="2">
        <v>2760</v>
      </c>
      <c r="B93" s="2">
        <v>80</v>
      </c>
      <c r="C93" s="2">
        <v>1</v>
      </c>
    </row>
    <row r="94" spans="1:3" x14ac:dyDescent="0.25">
      <c r="A94" s="2">
        <v>2760</v>
      </c>
      <c r="B94" s="2">
        <v>80</v>
      </c>
      <c r="C94" s="2">
        <v>3</v>
      </c>
    </row>
    <row r="95" spans="1:3" x14ac:dyDescent="0.25">
      <c r="A95" s="2">
        <v>2760</v>
      </c>
      <c r="B95" s="2">
        <v>80</v>
      </c>
      <c r="C95" s="2">
        <v>8</v>
      </c>
    </row>
    <row r="96" spans="1:3" x14ac:dyDescent="0.25">
      <c r="A96" s="2">
        <v>2760</v>
      </c>
      <c r="B96" s="2">
        <v>80</v>
      </c>
      <c r="C96" s="2">
        <v>5</v>
      </c>
    </row>
    <row r="97" spans="1:3" x14ac:dyDescent="0.25">
      <c r="A97" s="2">
        <v>2760</v>
      </c>
      <c r="B97" s="2">
        <v>80</v>
      </c>
      <c r="C97" s="2">
        <v>1</v>
      </c>
    </row>
    <row r="98" spans="1:3" x14ac:dyDescent="0.25">
      <c r="A98" s="2">
        <v>2760</v>
      </c>
      <c r="B98" s="2">
        <v>80</v>
      </c>
      <c r="C98" s="2">
        <v>5</v>
      </c>
    </row>
    <row r="99" spans="1:3" x14ac:dyDescent="0.25">
      <c r="A99" s="2">
        <v>2760</v>
      </c>
      <c r="B99" s="2">
        <v>80</v>
      </c>
      <c r="C99" s="2">
        <v>1</v>
      </c>
    </row>
    <row r="100" spans="1:3" x14ac:dyDescent="0.25">
      <c r="A100" s="2">
        <v>2725</v>
      </c>
      <c r="B100" s="2">
        <v>80</v>
      </c>
      <c r="C100" s="2">
        <v>2</v>
      </c>
    </row>
    <row r="101" spans="1:3" x14ac:dyDescent="0.25">
      <c r="A101" s="2">
        <v>2725</v>
      </c>
      <c r="B101" s="2">
        <v>80</v>
      </c>
      <c r="C101" s="2">
        <v>2</v>
      </c>
    </row>
    <row r="102" spans="1:3" x14ac:dyDescent="0.25">
      <c r="A102" s="2">
        <v>2725</v>
      </c>
      <c r="B102" s="2">
        <v>80</v>
      </c>
      <c r="C102" s="2">
        <v>2</v>
      </c>
    </row>
    <row r="103" spans="1:3" x14ac:dyDescent="0.25">
      <c r="A103" s="2">
        <v>2725</v>
      </c>
      <c r="B103" s="2">
        <v>80</v>
      </c>
      <c r="C103" s="2">
        <v>1</v>
      </c>
    </row>
    <row r="104" spans="1:3" x14ac:dyDescent="0.25">
      <c r="A104" s="2">
        <v>2725</v>
      </c>
      <c r="B104" s="2">
        <v>80</v>
      </c>
      <c r="C104" s="2">
        <v>1</v>
      </c>
    </row>
    <row r="105" spans="1:3" x14ac:dyDescent="0.25">
      <c r="A105" s="2">
        <v>2725</v>
      </c>
      <c r="B105" s="2">
        <v>80</v>
      </c>
      <c r="C105" s="2">
        <v>1</v>
      </c>
    </row>
    <row r="106" spans="1:3" x14ac:dyDescent="0.25">
      <c r="A106" s="2">
        <v>2725</v>
      </c>
      <c r="B106" s="2">
        <v>80</v>
      </c>
      <c r="C106" s="2">
        <v>1</v>
      </c>
    </row>
    <row r="107" spans="1:3" x14ac:dyDescent="0.25">
      <c r="A107" s="2">
        <v>2725</v>
      </c>
      <c r="B107" s="2">
        <v>80</v>
      </c>
      <c r="C107" s="2">
        <v>3</v>
      </c>
    </row>
    <row r="108" spans="1:3" x14ac:dyDescent="0.25">
      <c r="A108" s="2">
        <v>2725</v>
      </c>
      <c r="B108" s="2">
        <v>80</v>
      </c>
      <c r="C108" s="2">
        <v>8</v>
      </c>
    </row>
    <row r="109" spans="1:3" x14ac:dyDescent="0.25">
      <c r="A109" s="2">
        <v>2725</v>
      </c>
      <c r="B109" s="2">
        <v>80</v>
      </c>
      <c r="C109" s="2">
        <v>5</v>
      </c>
    </row>
    <row r="110" spans="1:3" x14ac:dyDescent="0.25">
      <c r="A110" s="2">
        <v>2725</v>
      </c>
      <c r="B110" s="2">
        <v>80</v>
      </c>
      <c r="C110" s="2">
        <v>1</v>
      </c>
    </row>
    <row r="111" spans="1:3" x14ac:dyDescent="0.25">
      <c r="A111" s="2">
        <v>2725</v>
      </c>
      <c r="B111" s="2">
        <v>80</v>
      </c>
      <c r="C111" s="2">
        <v>5</v>
      </c>
    </row>
    <row r="112" spans="1:3" x14ac:dyDescent="0.25">
      <c r="A112" s="2">
        <v>2725</v>
      </c>
      <c r="B112" s="2">
        <v>80</v>
      </c>
      <c r="C112" s="2">
        <v>1</v>
      </c>
    </row>
    <row r="113" spans="1:3" x14ac:dyDescent="0.25">
      <c r="A113" s="2">
        <v>3705</v>
      </c>
      <c r="B113" s="2">
        <v>80</v>
      </c>
      <c r="C113" s="2">
        <v>4</v>
      </c>
    </row>
    <row r="114" spans="1:3" x14ac:dyDescent="0.25">
      <c r="A114" s="2">
        <v>3705</v>
      </c>
      <c r="B114" s="2">
        <v>80</v>
      </c>
      <c r="C114" s="2">
        <v>2</v>
      </c>
    </row>
    <row r="115" spans="1:3" x14ac:dyDescent="0.25">
      <c r="A115" s="2">
        <v>3705</v>
      </c>
      <c r="B115" s="2">
        <v>80</v>
      </c>
      <c r="C115" s="2">
        <v>2</v>
      </c>
    </row>
    <row r="116" spans="1:3" x14ac:dyDescent="0.25">
      <c r="A116" s="2">
        <v>3705</v>
      </c>
      <c r="B116" s="2">
        <v>80</v>
      </c>
      <c r="C116" s="2">
        <v>1</v>
      </c>
    </row>
    <row r="117" spans="1:3" x14ac:dyDescent="0.25">
      <c r="A117" s="2">
        <v>3705</v>
      </c>
      <c r="B117" s="2">
        <v>80</v>
      </c>
      <c r="C117" s="2">
        <v>1</v>
      </c>
    </row>
    <row r="118" spans="1:3" x14ac:dyDescent="0.25">
      <c r="A118" s="2">
        <v>3705</v>
      </c>
      <c r="B118" s="2">
        <v>80</v>
      </c>
      <c r="C118" s="2">
        <v>1</v>
      </c>
    </row>
    <row r="119" spans="1:3" x14ac:dyDescent="0.25">
      <c r="A119" s="2">
        <v>3705</v>
      </c>
      <c r="B119" s="2">
        <v>80</v>
      </c>
      <c r="C119" s="2">
        <v>1</v>
      </c>
    </row>
    <row r="120" spans="1:3" x14ac:dyDescent="0.25">
      <c r="A120" s="2">
        <v>3705</v>
      </c>
      <c r="B120" s="2">
        <v>80</v>
      </c>
      <c r="C120" s="2">
        <v>1</v>
      </c>
    </row>
    <row r="121" spans="1:3" x14ac:dyDescent="0.25">
      <c r="A121" s="2">
        <v>3705</v>
      </c>
      <c r="B121" s="2">
        <v>80</v>
      </c>
      <c r="C121" s="2">
        <v>1</v>
      </c>
    </row>
    <row r="122" spans="1:3" x14ac:dyDescent="0.25">
      <c r="A122" s="2">
        <v>3705</v>
      </c>
      <c r="B122" s="2">
        <v>80</v>
      </c>
      <c r="C122" s="2">
        <v>2</v>
      </c>
    </row>
    <row r="123" spans="1:3" x14ac:dyDescent="0.25">
      <c r="A123" s="2">
        <v>3705</v>
      </c>
      <c r="B123" s="2">
        <v>80</v>
      </c>
      <c r="C123" s="2">
        <v>1</v>
      </c>
    </row>
    <row r="124" spans="1:3" x14ac:dyDescent="0.25">
      <c r="A124" s="2">
        <v>3705</v>
      </c>
      <c r="B124" s="2">
        <v>80</v>
      </c>
      <c r="C124" s="2">
        <v>8</v>
      </c>
    </row>
    <row r="125" spans="1:3" x14ac:dyDescent="0.25">
      <c r="A125" s="2">
        <v>3705</v>
      </c>
      <c r="B125" s="2">
        <v>80</v>
      </c>
      <c r="C125" s="2">
        <v>1</v>
      </c>
    </row>
    <row r="126" spans="1:3" x14ac:dyDescent="0.25">
      <c r="A126" s="2">
        <v>3705</v>
      </c>
      <c r="B126" s="2">
        <v>80</v>
      </c>
      <c r="C126" s="2">
        <v>2</v>
      </c>
    </row>
    <row r="127" spans="1:3" x14ac:dyDescent="0.25">
      <c r="A127" s="2">
        <v>3705</v>
      </c>
      <c r="B127" s="2">
        <v>80</v>
      </c>
      <c r="C127" s="2">
        <v>1</v>
      </c>
    </row>
    <row r="128" spans="1:3" x14ac:dyDescent="0.25">
      <c r="A128" s="2">
        <v>3705</v>
      </c>
      <c r="B128" s="2">
        <v>80</v>
      </c>
      <c r="C128" s="2">
        <v>1</v>
      </c>
    </row>
    <row r="129" spans="1:3" x14ac:dyDescent="0.25">
      <c r="A129" s="2">
        <v>3705</v>
      </c>
      <c r="B129" s="2">
        <v>80</v>
      </c>
      <c r="C129" s="2">
        <v>2</v>
      </c>
    </row>
    <row r="130" spans="1:3" x14ac:dyDescent="0.25">
      <c r="A130" s="2">
        <v>3705</v>
      </c>
      <c r="B130" s="2">
        <v>80</v>
      </c>
      <c r="C130" s="2">
        <v>1</v>
      </c>
    </row>
    <row r="131" spans="1:3" x14ac:dyDescent="0.25">
      <c r="A131" s="2">
        <v>1220</v>
      </c>
      <c r="B131" s="2">
        <v>80</v>
      </c>
      <c r="C131" s="2">
        <v>2</v>
      </c>
    </row>
    <row r="132" spans="1:3" x14ac:dyDescent="0.25">
      <c r="A132" s="2">
        <v>1270</v>
      </c>
      <c r="B132" s="2">
        <v>80</v>
      </c>
      <c r="C132" s="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H17" sqref="H17"/>
    </sheetView>
  </sheetViews>
  <sheetFormatPr defaultRowHeight="15" x14ac:dyDescent="0.25"/>
  <cols>
    <col min="1" max="4" width="9.140625" style="2"/>
  </cols>
  <sheetData>
    <row r="1" spans="1:4" x14ac:dyDescent="0.25">
      <c r="A1" s="2">
        <v>1232</v>
      </c>
      <c r="B1" s="2">
        <v>2648</v>
      </c>
      <c r="C1" s="2">
        <v>2</v>
      </c>
      <c r="D1" s="2" t="s">
        <v>230</v>
      </c>
    </row>
    <row r="2" spans="1:4" x14ac:dyDescent="0.25">
      <c r="A2" s="2">
        <v>1232</v>
      </c>
      <c r="B2" s="2">
        <v>2348</v>
      </c>
      <c r="C2" s="2">
        <v>33</v>
      </c>
      <c r="D2" s="2" t="s">
        <v>231</v>
      </c>
    </row>
    <row r="3" spans="1:4" x14ac:dyDescent="0.25">
      <c r="A3" s="2">
        <v>1232</v>
      </c>
      <c r="B3" s="2">
        <v>2048</v>
      </c>
      <c r="C3" s="2">
        <v>3</v>
      </c>
      <c r="D3" s="2" t="s">
        <v>232</v>
      </c>
    </row>
    <row r="4" spans="1:4" x14ac:dyDescent="0.25">
      <c r="A4" s="2">
        <v>1232</v>
      </c>
      <c r="B4" s="2">
        <v>2648</v>
      </c>
      <c r="C4" s="2">
        <v>3</v>
      </c>
      <c r="D4" s="2" t="s">
        <v>233</v>
      </c>
    </row>
    <row r="5" spans="1:4" x14ac:dyDescent="0.25">
      <c r="A5" s="2">
        <v>1232</v>
      </c>
      <c r="B5" s="2">
        <v>1248</v>
      </c>
      <c r="C5" s="2">
        <v>1</v>
      </c>
      <c r="D5" s="2" t="s">
        <v>234</v>
      </c>
    </row>
    <row r="6" spans="1:4" x14ac:dyDescent="0.25">
      <c r="A6" s="2">
        <v>957</v>
      </c>
      <c r="B6" s="2">
        <v>2648</v>
      </c>
      <c r="C6" s="2">
        <v>2</v>
      </c>
      <c r="D6" s="2" t="s">
        <v>235</v>
      </c>
    </row>
    <row r="7" spans="1:4" x14ac:dyDescent="0.25">
      <c r="A7" s="2">
        <v>957</v>
      </c>
      <c r="B7" s="2">
        <v>2348</v>
      </c>
      <c r="C7" s="2">
        <v>33</v>
      </c>
      <c r="D7" s="2" t="s">
        <v>236</v>
      </c>
    </row>
    <row r="8" spans="1:4" x14ac:dyDescent="0.25">
      <c r="A8" s="2">
        <v>957</v>
      </c>
      <c r="B8" s="2">
        <v>2048</v>
      </c>
      <c r="C8" s="2">
        <v>3</v>
      </c>
      <c r="D8" s="2" t="s">
        <v>237</v>
      </c>
    </row>
    <row r="9" spans="1:4" x14ac:dyDescent="0.25">
      <c r="A9" s="2">
        <v>957</v>
      </c>
      <c r="B9" s="2">
        <v>2648</v>
      </c>
      <c r="C9" s="2">
        <v>3</v>
      </c>
      <c r="D9" s="2" t="s">
        <v>238</v>
      </c>
    </row>
    <row r="10" spans="1:4" x14ac:dyDescent="0.25">
      <c r="A10" s="2">
        <v>957</v>
      </c>
      <c r="B10" s="2">
        <v>1248</v>
      </c>
      <c r="C10" s="2">
        <v>1</v>
      </c>
      <c r="D10" s="2" t="s">
        <v>239</v>
      </c>
    </row>
    <row r="11" spans="1:4" x14ac:dyDescent="0.25">
      <c r="A11" s="2">
        <v>752</v>
      </c>
      <c r="B11" s="2">
        <v>3466</v>
      </c>
      <c r="C11" s="2">
        <v>2</v>
      </c>
      <c r="D11" s="2" t="s">
        <v>240</v>
      </c>
    </row>
    <row r="12" spans="1:4" x14ac:dyDescent="0.25">
      <c r="A12" s="2">
        <v>752</v>
      </c>
      <c r="B12" s="2">
        <v>2648</v>
      </c>
      <c r="C12" s="2">
        <v>2</v>
      </c>
      <c r="D12" s="2" t="s">
        <v>241</v>
      </c>
    </row>
    <row r="13" spans="1:4" x14ac:dyDescent="0.25">
      <c r="A13" s="2">
        <v>752</v>
      </c>
      <c r="B13" s="2">
        <v>936</v>
      </c>
      <c r="C13" s="2">
        <v>2</v>
      </c>
      <c r="D13" s="2" t="s">
        <v>242</v>
      </c>
    </row>
    <row r="14" spans="1:4" x14ac:dyDescent="0.25">
      <c r="A14" s="2">
        <v>752</v>
      </c>
      <c r="B14" s="2">
        <v>1098</v>
      </c>
      <c r="C14" s="2">
        <v>6</v>
      </c>
      <c r="D14" s="2" t="s">
        <v>243</v>
      </c>
    </row>
    <row r="15" spans="1:4" x14ac:dyDescent="0.25">
      <c r="A15" s="2">
        <v>752</v>
      </c>
      <c r="B15" s="2">
        <v>1038</v>
      </c>
      <c r="C15" s="2">
        <v>1</v>
      </c>
      <c r="D15" s="2" t="s">
        <v>244</v>
      </c>
    </row>
    <row r="16" spans="1:4" x14ac:dyDescent="0.25">
      <c r="A16" s="2">
        <v>752</v>
      </c>
      <c r="B16" s="2">
        <v>2311</v>
      </c>
      <c r="C16" s="2">
        <v>1</v>
      </c>
      <c r="D16" s="2" t="s">
        <v>245</v>
      </c>
    </row>
    <row r="17" spans="1:4" x14ac:dyDescent="0.25">
      <c r="A17" s="2">
        <v>752</v>
      </c>
      <c r="B17" s="2">
        <v>647</v>
      </c>
      <c r="C17" s="2">
        <v>1</v>
      </c>
      <c r="D17" s="2" t="s">
        <v>246</v>
      </c>
    </row>
    <row r="18" spans="1:4" x14ac:dyDescent="0.25">
      <c r="A18" s="2">
        <v>752</v>
      </c>
      <c r="B18" s="2">
        <v>856</v>
      </c>
      <c r="C18" s="2">
        <v>1</v>
      </c>
      <c r="D18" s="2" t="s">
        <v>278</v>
      </c>
    </row>
    <row r="19" spans="1:4" x14ac:dyDescent="0.25">
      <c r="A19" s="2">
        <v>752</v>
      </c>
      <c r="B19" s="2">
        <v>1028</v>
      </c>
      <c r="C19" s="2">
        <v>1</v>
      </c>
      <c r="D19" s="2" t="s">
        <v>247</v>
      </c>
    </row>
    <row r="20" spans="1:4" x14ac:dyDescent="0.25">
      <c r="A20" s="2">
        <v>752</v>
      </c>
      <c r="B20" s="2">
        <v>2648</v>
      </c>
      <c r="C20" s="2">
        <v>3</v>
      </c>
      <c r="D20" s="2" t="s">
        <v>248</v>
      </c>
    </row>
    <row r="21" spans="1:4" x14ac:dyDescent="0.25">
      <c r="A21" s="2">
        <v>752</v>
      </c>
      <c r="B21" s="2">
        <v>778</v>
      </c>
      <c r="C21" s="2">
        <v>1</v>
      </c>
      <c r="D21" s="2" t="s">
        <v>249</v>
      </c>
    </row>
    <row r="22" spans="1:4" x14ac:dyDescent="0.25">
      <c r="A22" s="2">
        <v>752</v>
      </c>
      <c r="B22" s="2">
        <v>1768</v>
      </c>
      <c r="C22" s="2">
        <v>1</v>
      </c>
      <c r="D22" s="2" t="s">
        <v>250</v>
      </c>
    </row>
    <row r="23" spans="1:4" x14ac:dyDescent="0.25">
      <c r="A23" s="2">
        <v>752</v>
      </c>
      <c r="B23" s="2">
        <v>978</v>
      </c>
      <c r="C23" s="2">
        <v>2</v>
      </c>
      <c r="D23" s="2" t="s">
        <v>251</v>
      </c>
    </row>
    <row r="24" spans="1:4" x14ac:dyDescent="0.25">
      <c r="A24" s="2">
        <v>752</v>
      </c>
      <c r="B24" s="2">
        <v>3388</v>
      </c>
      <c r="C24" s="2">
        <v>1</v>
      </c>
      <c r="D24" s="2" t="s">
        <v>252</v>
      </c>
    </row>
    <row r="25" spans="1:4" x14ac:dyDescent="0.25">
      <c r="A25" s="2">
        <v>752</v>
      </c>
      <c r="B25" s="2">
        <v>706</v>
      </c>
      <c r="C25" s="2">
        <v>1</v>
      </c>
      <c r="D25" s="2" t="s">
        <v>253</v>
      </c>
    </row>
    <row r="26" spans="1:4" x14ac:dyDescent="0.25">
      <c r="A26" s="2">
        <v>752</v>
      </c>
      <c r="B26" s="2">
        <v>946</v>
      </c>
      <c r="C26" s="2">
        <v>1</v>
      </c>
      <c r="D26" s="2" t="s">
        <v>254</v>
      </c>
    </row>
    <row r="27" spans="1:4" x14ac:dyDescent="0.25">
      <c r="A27" s="2">
        <v>752</v>
      </c>
      <c r="B27" s="2">
        <v>1418</v>
      </c>
      <c r="C27" s="2">
        <v>3</v>
      </c>
      <c r="D27" s="2" t="s">
        <v>255</v>
      </c>
    </row>
    <row r="28" spans="1:4" x14ac:dyDescent="0.25">
      <c r="A28" s="2">
        <v>752</v>
      </c>
      <c r="B28" s="2">
        <v>1158</v>
      </c>
      <c r="C28" s="2">
        <v>2</v>
      </c>
      <c r="D28" s="2" t="s">
        <v>256</v>
      </c>
    </row>
    <row r="29" spans="1:4" x14ac:dyDescent="0.25">
      <c r="A29" s="2">
        <v>752</v>
      </c>
      <c r="B29" s="2">
        <v>1068</v>
      </c>
      <c r="C29" s="2">
        <v>2</v>
      </c>
      <c r="D29" s="2" t="s">
        <v>257</v>
      </c>
    </row>
    <row r="30" spans="1:4" x14ac:dyDescent="0.25">
      <c r="A30" s="2">
        <v>752</v>
      </c>
      <c r="B30" s="2">
        <v>1046</v>
      </c>
      <c r="C30" s="2">
        <v>1</v>
      </c>
      <c r="D30" s="2" t="s">
        <v>258</v>
      </c>
    </row>
    <row r="31" spans="1:4" x14ac:dyDescent="0.25">
      <c r="A31" s="2">
        <v>752</v>
      </c>
      <c r="B31" s="2">
        <v>706</v>
      </c>
      <c r="C31" s="2">
        <v>1</v>
      </c>
      <c r="D31" s="2" t="s">
        <v>259</v>
      </c>
    </row>
    <row r="32" spans="1:4" x14ac:dyDescent="0.25">
      <c r="A32" s="2">
        <v>752</v>
      </c>
      <c r="B32" s="2">
        <v>1058</v>
      </c>
      <c r="C32" s="2">
        <v>1</v>
      </c>
      <c r="D32" s="2" t="s">
        <v>260</v>
      </c>
    </row>
    <row r="33" spans="1:4" x14ac:dyDescent="0.25">
      <c r="A33" s="2">
        <v>752</v>
      </c>
      <c r="B33" s="2">
        <v>1048</v>
      </c>
      <c r="C33" s="2">
        <v>1</v>
      </c>
      <c r="D33" s="2" t="s">
        <v>261</v>
      </c>
    </row>
    <row r="34" spans="1:4" x14ac:dyDescent="0.25">
      <c r="A34" s="2">
        <v>752</v>
      </c>
      <c r="B34" s="2">
        <v>766</v>
      </c>
      <c r="C34" s="2">
        <v>1</v>
      </c>
      <c r="D34" s="2" t="s">
        <v>262</v>
      </c>
    </row>
    <row r="35" spans="1:4" x14ac:dyDescent="0.25">
      <c r="A35" s="2">
        <v>752</v>
      </c>
      <c r="B35" s="2">
        <v>1036</v>
      </c>
      <c r="C35" s="2">
        <v>1</v>
      </c>
      <c r="D35" s="2" t="s">
        <v>263</v>
      </c>
    </row>
    <row r="36" spans="1:4" x14ac:dyDescent="0.25">
      <c r="A36" s="2">
        <v>752</v>
      </c>
      <c r="B36" s="2">
        <v>1048</v>
      </c>
      <c r="C36" s="2">
        <v>2</v>
      </c>
      <c r="D36" s="2" t="s">
        <v>264</v>
      </c>
    </row>
    <row r="37" spans="1:4" x14ac:dyDescent="0.25">
      <c r="A37" s="2">
        <v>752</v>
      </c>
      <c r="B37" s="2">
        <v>2048</v>
      </c>
      <c r="C37" s="2">
        <v>3</v>
      </c>
      <c r="D37" s="2" t="s">
        <v>265</v>
      </c>
    </row>
    <row r="38" spans="1:4" x14ac:dyDescent="0.25">
      <c r="A38" s="2">
        <v>752</v>
      </c>
      <c r="B38" s="2">
        <v>1078</v>
      </c>
      <c r="C38" s="2">
        <v>16</v>
      </c>
      <c r="D38" s="2" t="s">
        <v>266</v>
      </c>
    </row>
    <row r="39" spans="1:4" x14ac:dyDescent="0.25">
      <c r="A39" s="2">
        <v>752</v>
      </c>
      <c r="B39" s="2">
        <v>2348</v>
      </c>
      <c r="C39" s="2">
        <v>33</v>
      </c>
      <c r="D39" s="2" t="s">
        <v>267</v>
      </c>
    </row>
    <row r="40" spans="1:4" x14ac:dyDescent="0.25">
      <c r="A40" s="2">
        <v>752</v>
      </c>
      <c r="B40" s="2">
        <v>1128</v>
      </c>
      <c r="C40" s="2">
        <v>5</v>
      </c>
      <c r="D40" s="2" t="s">
        <v>268</v>
      </c>
    </row>
    <row r="41" spans="1:4" x14ac:dyDescent="0.25">
      <c r="A41" s="2">
        <v>752</v>
      </c>
      <c r="B41" s="2">
        <v>2158</v>
      </c>
      <c r="C41" s="2">
        <v>1</v>
      </c>
      <c r="D41" s="2" t="s">
        <v>269</v>
      </c>
    </row>
    <row r="42" spans="1:4" x14ac:dyDescent="0.25">
      <c r="A42" s="2">
        <v>1220</v>
      </c>
      <c r="B42" s="2">
        <v>80</v>
      </c>
      <c r="C42" s="2">
        <v>4</v>
      </c>
    </row>
    <row r="43" spans="1:4" x14ac:dyDescent="0.25">
      <c r="A43" s="2">
        <v>1220</v>
      </c>
      <c r="B43" s="2">
        <v>81</v>
      </c>
      <c r="C43" s="2">
        <v>66</v>
      </c>
    </row>
    <row r="44" spans="1:4" x14ac:dyDescent="0.25">
      <c r="A44" s="2">
        <v>1220</v>
      </c>
      <c r="B44" s="2">
        <v>82</v>
      </c>
      <c r="C44" s="2">
        <v>6</v>
      </c>
    </row>
    <row r="45" spans="1:4" x14ac:dyDescent="0.25">
      <c r="A45" s="2">
        <v>1220</v>
      </c>
      <c r="B45" s="2">
        <v>83</v>
      </c>
      <c r="C45" s="2">
        <v>6</v>
      </c>
    </row>
    <row r="46" spans="1:4" x14ac:dyDescent="0.25">
      <c r="A46" s="2">
        <v>1220</v>
      </c>
      <c r="B46" s="2">
        <v>84</v>
      </c>
      <c r="C46" s="2">
        <v>2</v>
      </c>
    </row>
    <row r="47" spans="1:4" x14ac:dyDescent="0.25">
      <c r="A47" s="2">
        <v>945</v>
      </c>
      <c r="B47" s="2">
        <v>85</v>
      </c>
      <c r="C47" s="2">
        <v>4</v>
      </c>
    </row>
    <row r="48" spans="1:4" x14ac:dyDescent="0.25">
      <c r="A48" s="2">
        <v>945</v>
      </c>
      <c r="B48" s="2">
        <v>86</v>
      </c>
      <c r="C48" s="2">
        <v>66</v>
      </c>
    </row>
    <row r="49" spans="1:3" x14ac:dyDescent="0.25">
      <c r="A49" s="2">
        <v>945</v>
      </c>
      <c r="B49" s="2">
        <v>87</v>
      </c>
      <c r="C49" s="2">
        <v>6</v>
      </c>
    </row>
    <row r="50" spans="1:3" x14ac:dyDescent="0.25">
      <c r="A50" s="2">
        <v>945</v>
      </c>
      <c r="B50" s="2">
        <v>88</v>
      </c>
      <c r="C50" s="2">
        <v>6</v>
      </c>
    </row>
    <row r="51" spans="1:3" x14ac:dyDescent="0.25">
      <c r="A51" s="2">
        <v>945</v>
      </c>
      <c r="B51" s="2">
        <v>89</v>
      </c>
      <c r="C51" s="2">
        <v>2</v>
      </c>
    </row>
    <row r="52" spans="1:3" x14ac:dyDescent="0.25">
      <c r="A52" s="2">
        <v>740</v>
      </c>
      <c r="B52" s="2">
        <v>90</v>
      </c>
      <c r="C52" s="2">
        <v>4</v>
      </c>
    </row>
    <row r="53" spans="1:3" x14ac:dyDescent="0.25">
      <c r="A53" s="2">
        <v>740</v>
      </c>
      <c r="B53" s="2">
        <v>91</v>
      </c>
      <c r="C53" s="2">
        <v>4</v>
      </c>
    </row>
    <row r="54" spans="1:3" x14ac:dyDescent="0.25">
      <c r="A54" s="2">
        <v>740</v>
      </c>
      <c r="B54" s="2">
        <v>92</v>
      </c>
      <c r="C54" s="2">
        <v>4</v>
      </c>
    </row>
    <row r="55" spans="1:3" x14ac:dyDescent="0.25">
      <c r="A55" s="2">
        <v>740</v>
      </c>
      <c r="B55" s="2">
        <v>93</v>
      </c>
      <c r="C55" s="2">
        <v>12</v>
      </c>
    </row>
    <row r="56" spans="1:3" x14ac:dyDescent="0.25">
      <c r="A56" s="2">
        <v>740</v>
      </c>
      <c r="B56" s="2">
        <v>94</v>
      </c>
      <c r="C56" s="2">
        <v>2</v>
      </c>
    </row>
    <row r="57" spans="1:3" x14ac:dyDescent="0.25">
      <c r="A57" s="2">
        <v>740</v>
      </c>
      <c r="B57" s="2">
        <v>95</v>
      </c>
      <c r="C57" s="2">
        <v>2</v>
      </c>
    </row>
    <row r="58" spans="1:3" x14ac:dyDescent="0.25">
      <c r="A58" s="2">
        <v>740</v>
      </c>
      <c r="B58" s="2">
        <v>96</v>
      </c>
      <c r="C58" s="2">
        <v>2</v>
      </c>
    </row>
    <row r="59" spans="1:3" x14ac:dyDescent="0.25">
      <c r="A59" s="2">
        <v>740</v>
      </c>
      <c r="B59" s="2">
        <v>97</v>
      </c>
      <c r="C59" s="2">
        <v>2</v>
      </c>
    </row>
    <row r="60" spans="1:3" x14ac:dyDescent="0.25">
      <c r="A60" s="2">
        <v>740</v>
      </c>
      <c r="B60" s="2">
        <v>98</v>
      </c>
      <c r="C60" s="2">
        <v>2</v>
      </c>
    </row>
    <row r="61" spans="1:3" x14ac:dyDescent="0.25">
      <c r="A61" s="2">
        <v>740</v>
      </c>
      <c r="B61" s="2">
        <v>99</v>
      </c>
      <c r="C61" s="2">
        <v>6</v>
      </c>
    </row>
    <row r="62" spans="1:3" x14ac:dyDescent="0.25">
      <c r="A62" s="2">
        <v>740</v>
      </c>
      <c r="B62" s="2">
        <v>100</v>
      </c>
      <c r="C62" s="2">
        <v>2</v>
      </c>
    </row>
    <row r="63" spans="1:3" x14ac:dyDescent="0.25">
      <c r="A63" s="2">
        <v>740</v>
      </c>
      <c r="B63" s="2">
        <v>101</v>
      </c>
      <c r="C63" s="2">
        <v>2</v>
      </c>
    </row>
    <row r="64" spans="1:3" x14ac:dyDescent="0.25">
      <c r="A64" s="2">
        <v>740</v>
      </c>
      <c r="B64" s="2">
        <v>102</v>
      </c>
      <c r="C64" s="2">
        <v>4</v>
      </c>
    </row>
    <row r="65" spans="1:3" x14ac:dyDescent="0.25">
      <c r="A65" s="2">
        <v>740</v>
      </c>
      <c r="B65" s="2">
        <v>103</v>
      </c>
      <c r="C65" s="2">
        <v>2</v>
      </c>
    </row>
    <row r="66" spans="1:3" x14ac:dyDescent="0.25">
      <c r="A66" s="2">
        <v>740</v>
      </c>
      <c r="B66" s="2">
        <v>104</v>
      </c>
      <c r="C66" s="2">
        <v>2</v>
      </c>
    </row>
    <row r="67" spans="1:3" x14ac:dyDescent="0.25">
      <c r="A67" s="2">
        <v>740</v>
      </c>
      <c r="B67" s="2">
        <v>105</v>
      </c>
      <c r="C67" s="2">
        <v>2</v>
      </c>
    </row>
    <row r="68" spans="1:3" x14ac:dyDescent="0.25">
      <c r="A68" s="2">
        <v>740</v>
      </c>
      <c r="B68" s="2">
        <v>106</v>
      </c>
      <c r="C68" s="2">
        <v>6</v>
      </c>
    </row>
    <row r="69" spans="1:3" x14ac:dyDescent="0.25">
      <c r="A69" s="2">
        <v>740</v>
      </c>
      <c r="B69" s="2">
        <v>107</v>
      </c>
      <c r="C69" s="2">
        <v>4</v>
      </c>
    </row>
    <row r="70" spans="1:3" x14ac:dyDescent="0.25">
      <c r="A70" s="2">
        <v>740</v>
      </c>
      <c r="B70" s="2">
        <v>108</v>
      </c>
      <c r="C70" s="2">
        <v>4</v>
      </c>
    </row>
    <row r="71" spans="1:3" x14ac:dyDescent="0.25">
      <c r="A71" s="2">
        <v>740</v>
      </c>
      <c r="B71" s="2">
        <v>109</v>
      </c>
      <c r="C71" s="2">
        <v>2</v>
      </c>
    </row>
    <row r="72" spans="1:3" x14ac:dyDescent="0.25">
      <c r="A72" s="2">
        <v>740</v>
      </c>
      <c r="B72" s="2">
        <v>110</v>
      </c>
      <c r="C72" s="2">
        <v>2</v>
      </c>
    </row>
    <row r="73" spans="1:3" x14ac:dyDescent="0.25">
      <c r="A73" s="2">
        <v>740</v>
      </c>
      <c r="B73" s="2">
        <v>111</v>
      </c>
      <c r="C73" s="2">
        <v>2</v>
      </c>
    </row>
    <row r="74" spans="1:3" x14ac:dyDescent="0.25">
      <c r="A74" s="2">
        <v>740</v>
      </c>
      <c r="B74" s="2">
        <v>112</v>
      </c>
      <c r="C74" s="2">
        <v>2</v>
      </c>
    </row>
    <row r="75" spans="1:3" x14ac:dyDescent="0.25">
      <c r="A75" s="2">
        <v>740</v>
      </c>
      <c r="B75" s="2">
        <v>113</v>
      </c>
      <c r="C75" s="2">
        <v>2</v>
      </c>
    </row>
    <row r="76" spans="1:3" x14ac:dyDescent="0.25">
      <c r="A76" s="2">
        <v>740</v>
      </c>
      <c r="B76" s="2">
        <v>114</v>
      </c>
      <c r="C76" s="2">
        <v>2</v>
      </c>
    </row>
    <row r="77" spans="1:3" x14ac:dyDescent="0.25">
      <c r="A77" s="2">
        <v>740</v>
      </c>
      <c r="B77" s="2">
        <v>115</v>
      </c>
      <c r="C77" s="2">
        <v>4</v>
      </c>
    </row>
    <row r="78" spans="1:3" x14ac:dyDescent="0.25">
      <c r="A78" s="2">
        <v>740</v>
      </c>
      <c r="B78" s="2">
        <v>116</v>
      </c>
      <c r="C78" s="2">
        <v>6</v>
      </c>
    </row>
    <row r="79" spans="1:3" x14ac:dyDescent="0.25">
      <c r="A79" s="2">
        <v>740</v>
      </c>
      <c r="B79" s="2">
        <v>117</v>
      </c>
      <c r="C79" s="2">
        <v>32</v>
      </c>
    </row>
    <row r="80" spans="1:3" x14ac:dyDescent="0.25">
      <c r="A80" s="2">
        <v>740</v>
      </c>
      <c r="B80" s="2">
        <v>118</v>
      </c>
      <c r="C80" s="2">
        <v>66</v>
      </c>
    </row>
    <row r="81" spans="1:3" x14ac:dyDescent="0.25">
      <c r="A81" s="2">
        <v>740</v>
      </c>
      <c r="B81" s="2">
        <v>119</v>
      </c>
      <c r="C81" s="2">
        <v>10</v>
      </c>
    </row>
    <row r="82" spans="1:3" x14ac:dyDescent="0.25">
      <c r="A82" s="2">
        <v>740</v>
      </c>
      <c r="B82" s="2">
        <v>120</v>
      </c>
      <c r="C82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Композит</vt:lpstr>
      <vt:lpstr>7021 Горизонт</vt:lpstr>
      <vt:lpstr>7021 Вертикаль</vt:lpstr>
      <vt:lpstr>9005 Вертикаль</vt:lpstr>
      <vt:lpstr>9005 Горизонт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А</cp:lastModifiedBy>
  <dcterms:created xsi:type="dcterms:W3CDTF">2024-01-26T02:48:18Z</dcterms:created>
  <dcterms:modified xsi:type="dcterms:W3CDTF">2026-02-27T16:36:06Z</dcterms:modified>
</cp:coreProperties>
</file>